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E:\Dropbox\OrbisAsteaDropbox\Orbis Daten Tools\Container\"/>
    </mc:Choice>
  </mc:AlternateContent>
  <xr:revisionPtr revIDLastSave="0" documentId="13_ncr:1_{E8EB0D1B-3D43-481C-B84D-0CC6C0AA6E77}" xr6:coauthVersionLast="47" xr6:coauthVersionMax="47" xr10:uidLastSave="{00000000-0000-0000-0000-000000000000}"/>
  <bookViews>
    <workbookView xWindow="-57720" yWindow="7980" windowWidth="29040" windowHeight="15840" activeTab="4" xr2:uid="{00000000-000D-0000-FFFF-FFFF00000000}"/>
  </bookViews>
  <sheets>
    <sheet name="Pflanzen" sheetId="2" r:id="rId1"/>
    <sheet name="Tabelle3" sheetId="3" r:id="rId2"/>
    <sheet name="Wsls Regionen" sheetId="5" r:id="rId3"/>
    <sheet name="Pflanzeneffekte" sheetId="4" r:id="rId4"/>
    <sheet name="Pflanzennamen" sheetId="6" r:id="rId5"/>
  </sheets>
  <externalReferences>
    <externalReference r:id="rId6"/>
  </externalReferences>
  <definedNames>
    <definedName name="Itemliste">'[1]Itemliste_ not_updated'!$A$2:$A$388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3" i="2" l="1"/>
  <c r="B161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S161" i="2"/>
  <c r="B17" i="5" s="1"/>
  <c r="T161" i="2"/>
  <c r="U161" i="2"/>
  <c r="B19" i="5" s="1"/>
  <c r="V161" i="2"/>
  <c r="W161" i="2"/>
  <c r="X161" i="2"/>
  <c r="Y161" i="2"/>
  <c r="Z161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W162" i="2"/>
  <c r="X162" i="2"/>
  <c r="Y162" i="2"/>
  <c r="Z162" i="2"/>
  <c r="B24" i="5"/>
  <c r="B23" i="5"/>
  <c r="B22" i="5"/>
  <c r="B21" i="5"/>
  <c r="B20" i="5"/>
  <c r="B18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  <c r="B1" i="5"/>
  <c r="AA110" i="2"/>
  <c r="AA139" i="2"/>
  <c r="AA81" i="2"/>
  <c r="AA111" i="2"/>
  <c r="AA4" i="2"/>
  <c r="AA82" i="2"/>
  <c r="AA83" i="2"/>
  <c r="AA112" i="2"/>
  <c r="AA84" i="2"/>
  <c r="AA113" i="2"/>
  <c r="AA19" i="2"/>
  <c r="AA85" i="2"/>
  <c r="AA86" i="2"/>
  <c r="AA53" i="2"/>
  <c r="AA87" i="2"/>
  <c r="AA31" i="2"/>
  <c r="AA32" i="2"/>
  <c r="AA20" i="2"/>
  <c r="AA9" i="2"/>
  <c r="AA114" i="2"/>
  <c r="AA88" i="2"/>
  <c r="AA115" i="2"/>
  <c r="AA89" i="2"/>
  <c r="AA54" i="2"/>
  <c r="AA55" i="2"/>
  <c r="AA56" i="2"/>
  <c r="AA57" i="2"/>
  <c r="AA21" i="2"/>
  <c r="AA140" i="2"/>
  <c r="AA90" i="2"/>
  <c r="AA58" i="2"/>
  <c r="AA59" i="2"/>
  <c r="AA60" i="2"/>
  <c r="AA141" i="2"/>
  <c r="AA116" i="2"/>
  <c r="AA61" i="2"/>
  <c r="AA91" i="2"/>
  <c r="AA33" i="2"/>
  <c r="AA34" i="2"/>
  <c r="AA35" i="2"/>
  <c r="AA62" i="2"/>
  <c r="AA10" i="2"/>
  <c r="AA63" i="2"/>
  <c r="AA3" i="2"/>
  <c r="AA64" i="2"/>
  <c r="AA36" i="2"/>
  <c r="AA65" i="2"/>
  <c r="AA22" i="2"/>
  <c r="AA92" i="2"/>
  <c r="AA37" i="2"/>
  <c r="AA38" i="2"/>
  <c r="AA23" i="2"/>
  <c r="AA39" i="2"/>
  <c r="AA11" i="2"/>
  <c r="AA93" i="2"/>
  <c r="AA66" i="2"/>
  <c r="AA94" i="2"/>
  <c r="AA40" i="2"/>
  <c r="AA41" i="2"/>
  <c r="AA67" i="2"/>
  <c r="AA42" i="2"/>
  <c r="AA12" i="2"/>
  <c r="AA24" i="2"/>
  <c r="AA25" i="2"/>
  <c r="AA13" i="2"/>
  <c r="AA5" i="2"/>
  <c r="AA14" i="2"/>
  <c r="AA15" i="2"/>
  <c r="AA43" i="2"/>
  <c r="AA44" i="2"/>
  <c r="AA45" i="2"/>
  <c r="AA117" i="2"/>
  <c r="AA95" i="2"/>
  <c r="AA46" i="2"/>
  <c r="AA2" i="2"/>
  <c r="AA6" i="2"/>
  <c r="AA118" i="2"/>
  <c r="AA47" i="2"/>
  <c r="AA16" i="2"/>
  <c r="AA17" i="2"/>
  <c r="AA96" i="2"/>
  <c r="AA26" i="2"/>
  <c r="AA48" i="2"/>
  <c r="AA68" i="2"/>
  <c r="AA97" i="2"/>
  <c r="AA98" i="2"/>
  <c r="AA142" i="2"/>
  <c r="AA119" i="2"/>
  <c r="AA120" i="2"/>
  <c r="AA99" i="2"/>
  <c r="AA121" i="2"/>
  <c r="AA143" i="2"/>
  <c r="AA122" i="2"/>
  <c r="AA123" i="2"/>
  <c r="AA124" i="2"/>
  <c r="AA27" i="2"/>
  <c r="AA69" i="2"/>
  <c r="AA100" i="2"/>
  <c r="AA70" i="2"/>
  <c r="AA28" i="2"/>
  <c r="AA18" i="2"/>
  <c r="AA71" i="2"/>
  <c r="AA72" i="2"/>
  <c r="AA73" i="2"/>
  <c r="AA74" i="2"/>
  <c r="AA144" i="2"/>
  <c r="AA75" i="2"/>
  <c r="AA7" i="2"/>
  <c r="AA101" i="2"/>
  <c r="AA125" i="2"/>
  <c r="AA76" i="2"/>
  <c r="AA126" i="2"/>
  <c r="AA29" i="2"/>
  <c r="AA102" i="2"/>
  <c r="AA77" i="2"/>
  <c r="AA49" i="2"/>
  <c r="AA127" i="2"/>
  <c r="AA8" i="2"/>
  <c r="AA30" i="2"/>
  <c r="AA78" i="2"/>
  <c r="AA50" i="2"/>
  <c r="AA103" i="2"/>
  <c r="AA145" i="2"/>
  <c r="AA146" i="2"/>
  <c r="AA104" i="2"/>
  <c r="AA79" i="2"/>
  <c r="AA128" i="2"/>
  <c r="AA51" i="2"/>
  <c r="AA105" i="2"/>
  <c r="AA129" i="2"/>
  <c r="AA147" i="2"/>
  <c r="AA130" i="2"/>
  <c r="AA148" i="2"/>
  <c r="AA131" i="2"/>
  <c r="AA106" i="2"/>
  <c r="AA149" i="2"/>
  <c r="AA132" i="2"/>
  <c r="AA133" i="2"/>
  <c r="AA107" i="2"/>
  <c r="AA134" i="2"/>
  <c r="AA150" i="2"/>
  <c r="AA135" i="2"/>
  <c r="AA136" i="2"/>
  <c r="AA52" i="2"/>
  <c r="AA151" i="2"/>
  <c r="AA152" i="2"/>
  <c r="AA153" i="2"/>
  <c r="AA137" i="2"/>
  <c r="AA154" i="2"/>
  <c r="AA108" i="2"/>
  <c r="AA80" i="2"/>
  <c r="AA138" i="2"/>
  <c r="AA155" i="2"/>
  <c r="AA156" i="2"/>
  <c r="AA157" i="2"/>
  <c r="AA158" i="2"/>
  <c r="AA159" i="2"/>
  <c r="AA160" i="2"/>
  <c r="AA109" i="2"/>
  <c r="AC109" i="2" l="1"/>
  <c r="AC160" i="2"/>
  <c r="AC159" i="2"/>
  <c r="AC158" i="2"/>
  <c r="AC157" i="2"/>
  <c r="AC156" i="2"/>
  <c r="AC155" i="2"/>
  <c r="AC138" i="2"/>
  <c r="AC80" i="2"/>
  <c r="AC108" i="2"/>
  <c r="AC154" i="2"/>
  <c r="AC137" i="2"/>
  <c r="AC153" i="2"/>
  <c r="AC152" i="2"/>
  <c r="AC151" i="2"/>
  <c r="AC52" i="2"/>
  <c r="AC136" i="2"/>
  <c r="AC135" i="2"/>
  <c r="AC150" i="2"/>
  <c r="AC134" i="2"/>
  <c r="AC107" i="2"/>
  <c r="AC133" i="2"/>
  <c r="AC132" i="2"/>
  <c r="AC149" i="2"/>
  <c r="AC106" i="2"/>
  <c r="AC131" i="2"/>
  <c r="AC148" i="2"/>
  <c r="AC130" i="2"/>
  <c r="AC147" i="2"/>
  <c r="AC129" i="2"/>
  <c r="AC105" i="2"/>
  <c r="AC51" i="2"/>
  <c r="AC128" i="2"/>
  <c r="AC79" i="2"/>
  <c r="AC104" i="2"/>
  <c r="AC146" i="2"/>
  <c r="AC145" i="2"/>
  <c r="AC103" i="2"/>
  <c r="AC50" i="2"/>
  <c r="AC78" i="2"/>
  <c r="AC30" i="2"/>
  <c r="AC8" i="2"/>
  <c r="AC127" i="2"/>
  <c r="AC49" i="2"/>
  <c r="AC77" i="2"/>
  <c r="AC102" i="2"/>
  <c r="AC29" i="2"/>
  <c r="AC126" i="2"/>
  <c r="AC76" i="2"/>
  <c r="AC125" i="2"/>
  <c r="AC101" i="2"/>
  <c r="AC7" i="2"/>
  <c r="AC75" i="2"/>
  <c r="AC144" i="2"/>
  <c r="AC74" i="2"/>
  <c r="AC73" i="2"/>
  <c r="AC72" i="2"/>
  <c r="AC71" i="2"/>
  <c r="AC18" i="2"/>
  <c r="AC28" i="2"/>
  <c r="AC70" i="2"/>
  <c r="AC100" i="2"/>
  <c r="AC69" i="2"/>
  <c r="AC27" i="2"/>
  <c r="AC124" i="2"/>
  <c r="AC123" i="2"/>
  <c r="AC122" i="2"/>
  <c r="AC143" i="2"/>
  <c r="AC121" i="2"/>
  <c r="AC99" i="2"/>
  <c r="AC120" i="2"/>
  <c r="AC119" i="2"/>
  <c r="AC142" i="2"/>
  <c r="AC98" i="2"/>
  <c r="AC97" i="2"/>
  <c r="AC68" i="2"/>
  <c r="AC48" i="2"/>
  <c r="AC26" i="2"/>
  <c r="AC96" i="2"/>
  <c r="AC17" i="2"/>
  <c r="AC16" i="2"/>
  <c r="AC47" i="2"/>
  <c r="AC118" i="2"/>
  <c r="AC6" i="2"/>
  <c r="AC2" i="2"/>
  <c r="AC46" i="2"/>
  <c r="AC95" i="2"/>
  <c r="AC117" i="2"/>
  <c r="AC45" i="2"/>
  <c r="AC44" i="2"/>
  <c r="AC43" i="2"/>
  <c r="AC15" i="2"/>
  <c r="AC14" i="2"/>
  <c r="AC5" i="2"/>
  <c r="AC13" i="2"/>
  <c r="AC25" i="2"/>
  <c r="AC24" i="2"/>
  <c r="AC12" i="2"/>
  <c r="AC42" i="2"/>
  <c r="AC67" i="2"/>
  <c r="AC41" i="2"/>
  <c r="AC40" i="2"/>
  <c r="AC94" i="2"/>
  <c r="AC66" i="2"/>
  <c r="AC93" i="2"/>
  <c r="AC11" i="2"/>
  <c r="AC39" i="2"/>
  <c r="AC23" i="2"/>
  <c r="AC38" i="2"/>
  <c r="AC37" i="2"/>
  <c r="AC92" i="2"/>
  <c r="AC22" i="2"/>
  <c r="AC65" i="2"/>
  <c r="AC36" i="2"/>
  <c r="AC64" i="2"/>
  <c r="AC63" i="2"/>
  <c r="AC10" i="2"/>
  <c r="AC62" i="2"/>
  <c r="AC35" i="2"/>
  <c r="AC34" i="2"/>
  <c r="AC33" i="2"/>
  <c r="AC91" i="2"/>
  <c r="AC61" i="2"/>
  <c r="AC116" i="2"/>
  <c r="AC141" i="2"/>
  <c r="AC60" i="2"/>
  <c r="AC59" i="2"/>
  <c r="AC58" i="2"/>
  <c r="AC90" i="2"/>
  <c r="AC140" i="2"/>
  <c r="AC21" i="2"/>
  <c r="AC57" i="2"/>
  <c r="AC56" i="2"/>
  <c r="AC55" i="2"/>
  <c r="AC54" i="2"/>
  <c r="AC89" i="2"/>
  <c r="AC115" i="2"/>
  <c r="AC88" i="2"/>
  <c r="AC114" i="2"/>
  <c r="AC9" i="2"/>
  <c r="AC20" i="2"/>
  <c r="AC32" i="2"/>
  <c r="AC31" i="2"/>
  <c r="AC87" i="2"/>
  <c r="AC53" i="2"/>
  <c r="AC86" i="2"/>
  <c r="AC85" i="2"/>
  <c r="AC19" i="2"/>
  <c r="AC113" i="2"/>
  <c r="AC84" i="2"/>
  <c r="AC112" i="2"/>
  <c r="AC83" i="2"/>
  <c r="AC82" i="2"/>
  <c r="AC4" i="2"/>
  <c r="AC111" i="2"/>
  <c r="AC81" i="2"/>
  <c r="AC139" i="2"/>
  <c r="AC110" i="2"/>
  <c r="AD6" i="2"/>
  <c r="AD118" i="2"/>
  <c r="AD47" i="2"/>
  <c r="AD16" i="2"/>
  <c r="AD17" i="2"/>
  <c r="AD96" i="2"/>
  <c r="AD26" i="2"/>
  <c r="AD48" i="2"/>
  <c r="AD68" i="2"/>
  <c r="AD97" i="2"/>
  <c r="AD98" i="2"/>
  <c r="AD142" i="2"/>
  <c r="AD119" i="2"/>
  <c r="AD120" i="2"/>
  <c r="AD99" i="2"/>
  <c r="AD121" i="2"/>
  <c r="AD143" i="2"/>
  <c r="AD122" i="2"/>
  <c r="AD123" i="2"/>
  <c r="AD124" i="2"/>
  <c r="AD27" i="2"/>
  <c r="AD69" i="2"/>
  <c r="AD100" i="2"/>
  <c r="AD70" i="2"/>
  <c r="AD28" i="2"/>
  <c r="AD18" i="2"/>
  <c r="AD71" i="2"/>
  <c r="AD72" i="2"/>
  <c r="AD73" i="2"/>
  <c r="AD74" i="2"/>
  <c r="AD144" i="2"/>
  <c r="AD75" i="2"/>
  <c r="AD7" i="2"/>
  <c r="AD101" i="2"/>
  <c r="AD125" i="2"/>
  <c r="AD76" i="2"/>
  <c r="AD126" i="2"/>
  <c r="AD29" i="2"/>
  <c r="AD102" i="2"/>
  <c r="AD77" i="2"/>
  <c r="AD49" i="2"/>
  <c r="AD127" i="2"/>
  <c r="AD8" i="2"/>
  <c r="AD30" i="2"/>
  <c r="AD78" i="2"/>
  <c r="AD50" i="2"/>
  <c r="AD103" i="2"/>
  <c r="AD145" i="2"/>
  <c r="AD146" i="2"/>
  <c r="AD104" i="2"/>
  <c r="AD79" i="2"/>
  <c r="AD128" i="2"/>
  <c r="AD51" i="2"/>
  <c r="AD105" i="2"/>
  <c r="AD129" i="2"/>
  <c r="AD147" i="2"/>
  <c r="AD130" i="2"/>
  <c r="AD148" i="2"/>
  <c r="AD131" i="2"/>
  <c r="AD106" i="2"/>
  <c r="AD149" i="2"/>
  <c r="AD132" i="2"/>
  <c r="AD133" i="2"/>
  <c r="AD107" i="2"/>
  <c r="AD134" i="2"/>
  <c r="AD150" i="2"/>
  <c r="AD135" i="2"/>
  <c r="AD136" i="2"/>
  <c r="AD52" i="2"/>
  <c r="AD151" i="2"/>
  <c r="AD152" i="2"/>
  <c r="AD153" i="2"/>
  <c r="AD137" i="2"/>
  <c r="AD154" i="2"/>
  <c r="AD108" i="2"/>
  <c r="AD80" i="2"/>
  <c r="AD138" i="2"/>
  <c r="AD155" i="2"/>
  <c r="AD156" i="2"/>
  <c r="AD157" i="2"/>
  <c r="AD158" i="2"/>
  <c r="AD159" i="2"/>
  <c r="AD160" i="2"/>
  <c r="AD109" i="2"/>
</calcChain>
</file>

<file path=xl/sharedStrings.xml><?xml version="1.0" encoding="utf-8"?>
<sst xmlns="http://schemas.openxmlformats.org/spreadsheetml/2006/main" count="1601" uniqueCount="939">
  <si>
    <t>Reinigung 4</t>
  </si>
  <si>
    <t>Increase Strength 5</t>
  </si>
  <si>
    <t>Antipyretika 3</t>
  </si>
  <si>
    <t>Increase Intelligence 6</t>
  </si>
  <si>
    <t>Charitshelferwurzel</t>
  </si>
  <si>
    <t>Trank des Kaisot 5</t>
  </si>
  <si>
    <t>Antipyretika 1</t>
  </si>
  <si>
    <t>Wandlungstrank 6</t>
  </si>
  <si>
    <t>Paralyse 4</t>
  </si>
  <si>
    <t>Blüte der Ewigkeit</t>
  </si>
  <si>
    <t>Drain Physical 3</t>
  </si>
  <si>
    <t>Increase Charisma 3</t>
  </si>
  <si>
    <t>Wahrhheitsserum 6</t>
  </si>
  <si>
    <t>Watolsranke</t>
  </si>
  <si>
    <t>Reinigung 1</t>
  </si>
  <si>
    <t>Nebelgrantika 5</t>
  </si>
  <si>
    <t>Edle Wainapfelblüte</t>
  </si>
  <si>
    <t>Wandlungstrank 4</t>
  </si>
  <si>
    <t>Nisterpizl</t>
  </si>
  <si>
    <t>Aphrodisika 4</t>
  </si>
  <si>
    <t>Nebelgrantika 2</t>
  </si>
  <si>
    <t>Iridismoos</t>
  </si>
  <si>
    <t>Inhibitor 3</t>
  </si>
  <si>
    <t>Moltovismus 5</t>
  </si>
  <si>
    <t>Prustranke</t>
  </si>
  <si>
    <t>Adrenalinika 4</t>
  </si>
  <si>
    <t>Pestwurzel</t>
  </si>
  <si>
    <t>Aphrodisika 2</t>
  </si>
  <si>
    <t>Echter Gorashak</t>
  </si>
  <si>
    <t>Obviskertrank 5</t>
  </si>
  <si>
    <t>Roter Fadenpilz</t>
  </si>
  <si>
    <t>Sedativika 1</t>
  </si>
  <si>
    <t>Licht des Allgottes 4</t>
  </si>
  <si>
    <t>Gegengift 2</t>
  </si>
  <si>
    <t>Goldener Fadenpilz</t>
  </si>
  <si>
    <t>Wahrhheitsserum 4</t>
  </si>
  <si>
    <t>Sonnenschänderpilz</t>
  </si>
  <si>
    <t>Grüner Tziran</t>
  </si>
  <si>
    <t>Increase Agility 1</t>
  </si>
  <si>
    <t>Blasser Tziran</t>
  </si>
  <si>
    <t>Ausdauer 2</t>
  </si>
  <si>
    <t>Lilithsbrot</t>
  </si>
  <si>
    <t>Euphorika 6</t>
  </si>
  <si>
    <t>Frühlingswucher</t>
  </si>
  <si>
    <t>Wahrhheitsserum 5</t>
  </si>
  <si>
    <t>Unes Utets Helfer</t>
  </si>
  <si>
    <t>Verlangsamung 3</t>
  </si>
  <si>
    <t>Baumdrosslerranke</t>
  </si>
  <si>
    <t>Znitinsnetzpilz</t>
  </si>
  <si>
    <t>Obviskertrank 3</t>
  </si>
  <si>
    <t>Dariusblüte</t>
  </si>
  <si>
    <t>Parfümeursglück</t>
  </si>
  <si>
    <t>Knarreichenrinde</t>
  </si>
  <si>
    <t>Sicht 2</t>
  </si>
  <si>
    <t>Hainspilz</t>
  </si>
  <si>
    <t>Narkotika 6</t>
  </si>
  <si>
    <t>Edles Schürzenjägersglück</t>
  </si>
  <si>
    <t>Sedativika 4</t>
  </si>
  <si>
    <t>Haariges Schürzenjägersglück</t>
  </si>
  <si>
    <t>Tundrawolldistel</t>
  </si>
  <si>
    <t>Gewöhnliches Ritterglück</t>
  </si>
  <si>
    <t>Wasseratmung 6</t>
  </si>
  <si>
    <t>Sumpfteichwurzel</t>
  </si>
  <si>
    <t>Gift 5</t>
  </si>
  <si>
    <t>Reinigung 6</t>
  </si>
  <si>
    <t>Giftiges Ritterglück</t>
  </si>
  <si>
    <t>Increase Strength 6</t>
  </si>
  <si>
    <t>Reinigung 5</t>
  </si>
  <si>
    <t>Seltenes Ritterglück</t>
  </si>
  <si>
    <t>Immergrünes Trollkraut</t>
  </si>
  <si>
    <t>Increase Luck 6</t>
  </si>
  <si>
    <t>Euphorika 3</t>
  </si>
  <si>
    <t>Drain Intelligence 6</t>
  </si>
  <si>
    <t>Würfelpilz</t>
  </si>
  <si>
    <t>Grindmoos</t>
  </si>
  <si>
    <t>Sedativika 6</t>
  </si>
  <si>
    <t>Voarinbaum Wurzel</t>
  </si>
  <si>
    <t>Increase Experience 6</t>
  </si>
  <si>
    <t>Voarinbaum Knsope</t>
  </si>
  <si>
    <t>Wurzel des Gladiators</t>
  </si>
  <si>
    <t>Increase Charisma 6</t>
  </si>
  <si>
    <t>Ausdauer 5</t>
  </si>
  <si>
    <t>Lila Würzlingspilz</t>
  </si>
  <si>
    <t>Increase Charisma 5</t>
  </si>
  <si>
    <t>Kaiserminze</t>
  </si>
  <si>
    <t>Increase Physical 6</t>
  </si>
  <si>
    <t>Gift 2</t>
  </si>
  <si>
    <t>Bärenkraut</t>
  </si>
  <si>
    <t>Madnika 3</t>
  </si>
  <si>
    <t>Derbe Minze</t>
  </si>
  <si>
    <t>Segen der Sienna 4</t>
  </si>
  <si>
    <t>Gegengift 6</t>
  </si>
  <si>
    <t>Großes Madenkraut</t>
  </si>
  <si>
    <t>Nebelgrantika 4</t>
  </si>
  <si>
    <t>Increase Intelligence 3</t>
  </si>
  <si>
    <t>Kleines Madenkraut</t>
  </si>
  <si>
    <t>Increase Experience 2</t>
  </si>
  <si>
    <t>Verlangsamung 4</t>
  </si>
  <si>
    <t>Gift 4</t>
  </si>
  <si>
    <t>Blutharzbaumrinde</t>
  </si>
  <si>
    <t>Drain Physical 4</t>
  </si>
  <si>
    <t>Gegengift 4</t>
  </si>
  <si>
    <t>Increase Physical 4</t>
  </si>
  <si>
    <t>Increase Agility 3</t>
  </si>
  <si>
    <t>Schwefelpalme</t>
  </si>
  <si>
    <t>Wasseratmung 2</t>
  </si>
  <si>
    <t>Verlangsamung 6</t>
  </si>
  <si>
    <t>Drain Luck 6</t>
  </si>
  <si>
    <t>Warinknolle</t>
  </si>
  <si>
    <t>Sicht 5</t>
  </si>
  <si>
    <t>Senfblütler</t>
  </si>
  <si>
    <t>Licht des Allgottes 6</t>
  </si>
  <si>
    <t>Wasseratmung 5</t>
  </si>
  <si>
    <t>Blasenalge</t>
  </si>
  <si>
    <t>Drain Intelligence 4</t>
  </si>
  <si>
    <t>Epinephrin  3</t>
  </si>
  <si>
    <t>Increase Physical 1</t>
  </si>
  <si>
    <t>Increase Experience 3</t>
  </si>
  <si>
    <t>Weiße Grimands Beere</t>
  </si>
  <si>
    <t>Antipyretika 2</t>
  </si>
  <si>
    <t>Drain Agility 3</t>
  </si>
  <si>
    <t>Paralyse 2</t>
  </si>
  <si>
    <t>Allgottsgschenk</t>
  </si>
  <si>
    <t>Euphorika 1</t>
  </si>
  <si>
    <t>Increase Luck 5</t>
  </si>
  <si>
    <t>Heilung 2</t>
  </si>
  <si>
    <t>Mercantors Frucht</t>
  </si>
  <si>
    <t>Drain Intelligence 3</t>
  </si>
  <si>
    <t>Drain Strength 5</t>
  </si>
  <si>
    <t>Eisgeschwürpilz</t>
  </si>
  <si>
    <t>Heilung 4</t>
  </si>
  <si>
    <t>Wasseratmung 4</t>
  </si>
  <si>
    <t>Höhlengeschwürpilz</t>
  </si>
  <si>
    <t>Ausdauer 4</t>
  </si>
  <si>
    <t>Sedativika 2</t>
  </si>
  <si>
    <t>Segen der Sienna 3</t>
  </si>
  <si>
    <t>Aphrodisika 3</t>
  </si>
  <si>
    <t>Freiwurz</t>
  </si>
  <si>
    <t>Antipyretika 4</t>
  </si>
  <si>
    <t>Increase Strength 3</t>
  </si>
  <si>
    <t>Rotpunkt Menschenfresser</t>
  </si>
  <si>
    <t>Nebelgrantika 3</t>
  </si>
  <si>
    <t>Moltovismus 4</t>
  </si>
  <si>
    <t>Adrenalinika 5</t>
  </si>
  <si>
    <t>Increase Intelligence 2</t>
  </si>
  <si>
    <t>Ushaikbaum Frucht</t>
  </si>
  <si>
    <t>Gegengift 3</t>
  </si>
  <si>
    <t>Licht des Allgottes 2</t>
  </si>
  <si>
    <t>Ushaikbaum Blatt</t>
  </si>
  <si>
    <t>Licht des Allgottes 3</t>
  </si>
  <si>
    <t>Drain Agility 2</t>
  </si>
  <si>
    <t>Ushaikbaum Wurzel</t>
  </si>
  <si>
    <t>Drain Physical 5</t>
  </si>
  <si>
    <t>Narkotika 4</t>
  </si>
  <si>
    <t>Ushaikbaum Rinde</t>
  </si>
  <si>
    <t>Reinigung 3</t>
  </si>
  <si>
    <t>Epinephrin  1</t>
  </si>
  <si>
    <t>Korbflechters Wurzel</t>
  </si>
  <si>
    <t>Sicht 6</t>
  </si>
  <si>
    <t>Increase Charisma 2</t>
  </si>
  <si>
    <t>Gift 1</t>
  </si>
  <si>
    <t>Salzgras</t>
  </si>
  <si>
    <t>Drain Luck 5</t>
  </si>
  <si>
    <t>Sicht 4</t>
  </si>
  <si>
    <t>Schwarze Meeresflechte</t>
  </si>
  <si>
    <t>Verlangsamung 5</t>
  </si>
  <si>
    <t>Rote Meeresflechte</t>
  </si>
  <si>
    <t>Drain Intelligence 2</t>
  </si>
  <si>
    <t>Wasseratmung 3</t>
  </si>
  <si>
    <t>Blaue Meeresflechte</t>
  </si>
  <si>
    <t>Increase Charisma 4</t>
  </si>
  <si>
    <t>Increase Agility 4</t>
  </si>
  <si>
    <t>Zarinsdistel</t>
  </si>
  <si>
    <t>Narkotika 2</t>
  </si>
  <si>
    <t>Drain Experience 2</t>
  </si>
  <si>
    <t>Drain Luck 3</t>
  </si>
  <si>
    <t>Gemeines Hautkraut</t>
  </si>
  <si>
    <t>Paralyse 3</t>
  </si>
  <si>
    <t>Niederes Hautkraut</t>
  </si>
  <si>
    <t>Drain Agility 1</t>
  </si>
  <si>
    <t>Breitblütige Becherblume</t>
  </si>
  <si>
    <t>Drain Experience 4</t>
  </si>
  <si>
    <t>Spitzblütige Becherblume</t>
  </si>
  <si>
    <t>Verlangsamung 2</t>
  </si>
  <si>
    <t>Kräuselliane</t>
  </si>
  <si>
    <t>Drain Charisma 3</t>
  </si>
  <si>
    <t>Grimands Beere</t>
  </si>
  <si>
    <t>Drain Strength 2</t>
  </si>
  <si>
    <t>Drain Agility 4</t>
  </si>
  <si>
    <t>Kraut des Rastlosen</t>
  </si>
  <si>
    <t>Falscher Kaiserbecher</t>
  </si>
  <si>
    <t>Drain Experience 1</t>
  </si>
  <si>
    <t>Drain Charisma 2</t>
  </si>
  <si>
    <t>Euphorika 5</t>
  </si>
  <si>
    <t>Echter Kaiserbecher</t>
  </si>
  <si>
    <t>Segen der Sienna 2</t>
  </si>
  <si>
    <t>Gift 3</t>
  </si>
  <si>
    <t>Giftige Waldnessel</t>
  </si>
  <si>
    <t>Increase Intelligence 5</t>
  </si>
  <si>
    <t>Drain Physical 2</t>
  </si>
  <si>
    <t>Kleine Sumpftraube</t>
  </si>
  <si>
    <t>Increase Experience 5</t>
  </si>
  <si>
    <t>Weißer Würger</t>
  </si>
  <si>
    <t>Moltovismus 3</t>
  </si>
  <si>
    <t>Increase Physical 3</t>
  </si>
  <si>
    <t>Increase Agility 6</t>
  </si>
  <si>
    <t>Schwarzer Würger</t>
  </si>
  <si>
    <t>Madnika 6</t>
  </si>
  <si>
    <t>Verlangsamung 1</t>
  </si>
  <si>
    <t>Drain Luck 4</t>
  </si>
  <si>
    <t>Waidfrauslust</t>
  </si>
  <si>
    <t>Sicht 3</t>
  </si>
  <si>
    <t>Dornenzunge</t>
  </si>
  <si>
    <t>Drain Intelligence 5</t>
  </si>
  <si>
    <t>Gelbe Dotterblume</t>
  </si>
  <si>
    <t>Drain Intelligence 1</t>
  </si>
  <si>
    <t>Epinephrin  2</t>
  </si>
  <si>
    <t>Increase Physical 2</t>
  </si>
  <si>
    <t>Increase Experience 1</t>
  </si>
  <si>
    <t>Kleiengras</t>
  </si>
  <si>
    <t>Increase Intelligence 1</t>
  </si>
  <si>
    <t>Paralyse 6</t>
  </si>
  <si>
    <t>Zwielichtspilz</t>
  </si>
  <si>
    <t>Increase Luck 2</t>
  </si>
  <si>
    <t>Heilung 3</t>
  </si>
  <si>
    <t>Langlappiger Stielblütler</t>
  </si>
  <si>
    <t>Increase Luck 3</t>
  </si>
  <si>
    <t>Drain Strength 4</t>
  </si>
  <si>
    <t>Blauer Tröter</t>
  </si>
  <si>
    <t>Euphorika 4</t>
  </si>
  <si>
    <t>Gemeine Wallisblüte</t>
  </si>
  <si>
    <t>Ausdauer 6</t>
  </si>
  <si>
    <t>Bitterer Traumlöscher</t>
  </si>
  <si>
    <t>Ausdauer 3</t>
  </si>
  <si>
    <t>Herber Jüngling</t>
  </si>
  <si>
    <t>Radidensisitisit</t>
  </si>
  <si>
    <t>Kleine Dornhaube</t>
  </si>
  <si>
    <t>Kainswurzel</t>
  </si>
  <si>
    <t>Herrenmantel</t>
  </si>
  <si>
    <t>Kranichsfuß</t>
  </si>
  <si>
    <t>Increase Physical 5</t>
  </si>
  <si>
    <t>Aschdrossler</t>
  </si>
  <si>
    <t>Niederer Aschdrossler</t>
  </si>
  <si>
    <t>Drain Experience 3</t>
  </si>
  <si>
    <t>Indensensis Wurzel</t>
  </si>
  <si>
    <t>Increase Strength 4</t>
  </si>
  <si>
    <t>Euphorika 2</t>
  </si>
  <si>
    <t>Kaiserbrot Gras</t>
  </si>
  <si>
    <t>Süße Stainbirne</t>
  </si>
  <si>
    <t>Perliges Wasserkraut</t>
  </si>
  <si>
    <t>Drain Experience 6</t>
  </si>
  <si>
    <t>Wildes Kaiserbrot Gras</t>
  </si>
  <si>
    <t>Drain Experience 5</t>
  </si>
  <si>
    <t>Wertlose Hainranke</t>
  </si>
  <si>
    <t>Roserner Stainbirne</t>
  </si>
  <si>
    <t>Gemeine Stainbirne</t>
  </si>
  <si>
    <t>Kratzwolldistel</t>
  </si>
  <si>
    <t>Kleiner Verschlinger</t>
  </si>
  <si>
    <t>Giftiger Blaudorn</t>
  </si>
  <si>
    <t>Eisenstangenlippler</t>
  </si>
  <si>
    <t>Wilde Stainbirne</t>
  </si>
  <si>
    <t>Narkotika 1</t>
  </si>
  <si>
    <t>Drain Charisma 6</t>
  </si>
  <si>
    <t>Krausgeflecht</t>
  </si>
  <si>
    <t>Warzenhöcker Blüte</t>
  </si>
  <si>
    <t>Narkotika 3</t>
  </si>
  <si>
    <t>Warzenhöcker Knolle</t>
  </si>
  <si>
    <t>Würziger Giftblütler</t>
  </si>
  <si>
    <t>Drain Charisma 4</t>
  </si>
  <si>
    <t>Niedere Hailblüte</t>
  </si>
  <si>
    <t>Warzenhöcker Wurzel</t>
  </si>
  <si>
    <t>Drain Strength 3</t>
  </si>
  <si>
    <t>Sarinblüte</t>
  </si>
  <si>
    <t>Harzwollkraut</t>
  </si>
  <si>
    <t>Aschenwurzel</t>
  </si>
  <si>
    <t>Adrenalinika 3</t>
  </si>
  <si>
    <t>Schneckenzwirn</t>
  </si>
  <si>
    <t>Alljutbaum</t>
  </si>
  <si>
    <t>Violette Kaiserglocke</t>
  </si>
  <si>
    <t>Bitteres Wasserkraut</t>
  </si>
  <si>
    <t>Gegengift 1</t>
  </si>
  <si>
    <t>Roter Würger</t>
  </si>
  <si>
    <t>Schnaidiges Wasserkraut</t>
  </si>
  <si>
    <t>Echte Bierranke</t>
  </si>
  <si>
    <t>Madnika 2</t>
  </si>
  <si>
    <t>Steinblütler</t>
  </si>
  <si>
    <t>Würziger Blaudorn</t>
  </si>
  <si>
    <t>Gemeiner Blaustachel</t>
  </si>
  <si>
    <t>Junkerkraut</t>
  </si>
  <si>
    <t>Sedativika 3</t>
  </si>
  <si>
    <t>Kraut des Taugenichts</t>
  </si>
  <si>
    <t>Kraut des Wissenden</t>
  </si>
  <si>
    <t>Echtes Bittersüß</t>
  </si>
  <si>
    <t>Großer Verschlinger</t>
  </si>
  <si>
    <t>Drain Strength 6</t>
  </si>
  <si>
    <t>Giftiges Wasserkraut</t>
  </si>
  <si>
    <t>Glatte Sarinblüte</t>
  </si>
  <si>
    <t>Filzblattgras</t>
  </si>
  <si>
    <t>Freizinnkrautwurzel</t>
  </si>
  <si>
    <t>Increase Luck 4</t>
  </si>
  <si>
    <t>Falsche Bierranke</t>
  </si>
  <si>
    <t>Madnika 1</t>
  </si>
  <si>
    <t>Skaiii Pilz</t>
  </si>
  <si>
    <t>Freizinnkraut Blüte</t>
  </si>
  <si>
    <t>Falsche Echte Blaustachel</t>
  </si>
  <si>
    <t>Increase Experience 4</t>
  </si>
  <si>
    <t>Echte Falsche Blaustachel</t>
  </si>
  <si>
    <t>Moltovismus 2</t>
  </si>
  <si>
    <t>Schwarze Kaiserglocke</t>
  </si>
  <si>
    <t>Falscher Würger</t>
  </si>
  <si>
    <t>Drain Agility 6</t>
  </si>
  <si>
    <t>Increase Intelligence 4</t>
  </si>
  <si>
    <t>Seidener Alabaster</t>
  </si>
  <si>
    <t>Schlächters Kraut</t>
  </si>
  <si>
    <t>Fahler Knurrbaum</t>
  </si>
  <si>
    <t>Paralyse 5</t>
  </si>
  <si>
    <t>Goldpilz</t>
  </si>
  <si>
    <t>Drain Physical 6</t>
  </si>
  <si>
    <t>Sedativika 5</t>
  </si>
  <si>
    <t>Wertlose Hainblüte</t>
  </si>
  <si>
    <t>Falsches Bittersüß</t>
  </si>
  <si>
    <t>Klauenpilz</t>
  </si>
  <si>
    <t>Madnika 5</t>
  </si>
  <si>
    <t>Scheißiges Wasserkraut</t>
  </si>
  <si>
    <t>Endliches Wasserkraut</t>
  </si>
  <si>
    <t>Heilung 5</t>
  </si>
  <si>
    <t>Aufrechte Hailblüte</t>
  </si>
  <si>
    <t>Dorne der Ägis</t>
  </si>
  <si>
    <t>Zurangk Ukit Kraut</t>
  </si>
  <si>
    <t>Die Unsterbliche</t>
  </si>
  <si>
    <t>Aphrodisika 6</t>
  </si>
  <si>
    <t>Ungewöhnliches Freizinnkraut</t>
  </si>
  <si>
    <t>Abgrundpilz</t>
  </si>
  <si>
    <t>Ödnisherz</t>
  </si>
  <si>
    <t>Ödnisbrant</t>
  </si>
  <si>
    <t>Effekt 4</t>
  </si>
  <si>
    <t>Effekt 3</t>
  </si>
  <si>
    <t>Effekt 2</t>
  </si>
  <si>
    <t>Effekt 1</t>
  </si>
  <si>
    <t>Häufigkeit</t>
  </si>
  <si>
    <t>Kosten</t>
  </si>
  <si>
    <t>Rarität</t>
  </si>
  <si>
    <t>Eisenrote Wüste</t>
  </si>
  <si>
    <t>Grenzland</t>
  </si>
  <si>
    <t>Wurmfall</t>
  </si>
  <si>
    <t>Eid' Tanis</t>
  </si>
  <si>
    <t>Ende der Welt</t>
  </si>
  <si>
    <t>Nordmeer</t>
  </si>
  <si>
    <t>Südmeer</t>
  </si>
  <si>
    <t>Eldria</t>
  </si>
  <si>
    <t>Naphtanium</t>
  </si>
  <si>
    <t>Herzland</t>
  </si>
  <si>
    <t>Bermatal</t>
  </si>
  <si>
    <t>Nors</t>
  </si>
  <si>
    <t>Appothis</t>
  </si>
  <si>
    <t>Eid' Rah Kari</t>
  </si>
  <si>
    <t>Vulkannähe</t>
  </si>
  <si>
    <t>Himmelsspitzen</t>
  </si>
  <si>
    <t>Middenland</t>
  </si>
  <si>
    <t>Eisland</t>
  </si>
  <si>
    <t>Yondalla</t>
  </si>
  <si>
    <t>Dunstspitzen</t>
  </si>
  <si>
    <t>Skaen</t>
  </si>
  <si>
    <t>Graue Ödnis</t>
  </si>
  <si>
    <t>Silva Nacia</t>
  </si>
  <si>
    <t>Nebelhain</t>
  </si>
  <si>
    <t>Alle</t>
  </si>
  <si>
    <t>Name</t>
  </si>
  <si>
    <t>Faktor</t>
  </si>
  <si>
    <t>Summe</t>
  </si>
  <si>
    <t>Heiltrank 1</t>
  </si>
  <si>
    <t>Heiltrank 2</t>
  </si>
  <si>
    <t>Heiltrank 3</t>
  </si>
  <si>
    <t>Heiltrank 4</t>
  </si>
  <si>
    <t>Gifttrank 1</t>
  </si>
  <si>
    <t>Gifttrank 2</t>
  </si>
  <si>
    <t>Gifttrank 3</t>
  </si>
  <si>
    <t>Gifttrank 4</t>
  </si>
  <si>
    <t>Gegengifttrank 2</t>
  </si>
  <si>
    <t>Gegengifttrank 3</t>
  </si>
  <si>
    <t>Gegengifttrank 4</t>
  </si>
  <si>
    <t>Gegengifttrank 5</t>
  </si>
  <si>
    <t>Ausdauer 1</t>
  </si>
  <si>
    <t>Adrenalinika 6</t>
  </si>
  <si>
    <t>Epinephrinika 2</t>
  </si>
  <si>
    <t>Molotovika 2</t>
  </si>
  <si>
    <t>Molotovika 3</t>
  </si>
  <si>
    <t>Molotovika 4</t>
  </si>
  <si>
    <t>Molotovika 5</t>
  </si>
  <si>
    <t>Madnika 4</t>
  </si>
  <si>
    <t>Reinigung 2</t>
  </si>
  <si>
    <t>Licht des Allgotts 4</t>
  </si>
  <si>
    <t>Wasseratmung 1</t>
  </si>
  <si>
    <t>Aphrodisiakum 2</t>
  </si>
  <si>
    <t>Aphrodisiakum 3</t>
  </si>
  <si>
    <t>Aphrodisiakum 4</t>
  </si>
  <si>
    <t>Aphrodisiakum 5</t>
  </si>
  <si>
    <t>Attributbufftrank Stärke 3</t>
  </si>
  <si>
    <t>Attributbufftrank Stärke 4</t>
  </si>
  <si>
    <t>Attributbufftrank Stärke 5</t>
  </si>
  <si>
    <t>Attributbufftrank Stärke 6</t>
  </si>
  <si>
    <t>Attributdebufftrank Stärke 3</t>
  </si>
  <si>
    <t>Attributdebufftrank Stärke 4</t>
  </si>
  <si>
    <t>Attributdebufftrank Stärke 5</t>
  </si>
  <si>
    <t>Attributdebufftrank Stärke 6</t>
  </si>
  <si>
    <t>Attributbufftrank Agilität 3</t>
  </si>
  <si>
    <t>Attributbufftrank Agilität 4</t>
  </si>
  <si>
    <t>Attributbufftrank Agilität 5</t>
  </si>
  <si>
    <t>Attributbufftrank Agilität 6</t>
  </si>
  <si>
    <t>Attributdebufftrank Agilität 3</t>
  </si>
  <si>
    <t>Attributdebufftrank Agilität 4</t>
  </si>
  <si>
    <t>Attributdebufftrank Agilität 5</t>
  </si>
  <si>
    <t>Attributdebufftrank Agilität 6</t>
  </si>
  <si>
    <t>Attributbufftrank Charisma 3</t>
  </si>
  <si>
    <t>Attributbufftrank Charisma 4</t>
  </si>
  <si>
    <t>Attributbufftrank Charisma 5</t>
  </si>
  <si>
    <t>Attributbufftrank Charisma 6</t>
  </si>
  <si>
    <t>Attributdebufftrank Charisma 3</t>
  </si>
  <si>
    <t>Attributdebufftrank Charisma 4</t>
  </si>
  <si>
    <t>Attributdebufftrank Charisma 5</t>
  </si>
  <si>
    <t>Attributdebufftrank Charisma 6</t>
  </si>
  <si>
    <t>Attributbufftrank Physis 3</t>
  </si>
  <si>
    <t>Attributbufftrank Physis 4</t>
  </si>
  <si>
    <t>Attributbufftrank Physis 5</t>
  </si>
  <si>
    <t>Attributbufftrank Physis 6</t>
  </si>
  <si>
    <t>Attributdebufftrank Physis 3</t>
  </si>
  <si>
    <t>Attributdebufftrank Physis 4</t>
  </si>
  <si>
    <t>Attributdebufftrank Physis 5</t>
  </si>
  <si>
    <t>Attributdebufftrank Physis 6</t>
  </si>
  <si>
    <t>Attributbufftrank Intelligenz 3</t>
  </si>
  <si>
    <t>Attributbufftrank Intelligenz 4</t>
  </si>
  <si>
    <t>Attributbufftrank Intelligenz 5</t>
  </si>
  <si>
    <t>Attributbufftrank Intelligenz 6</t>
  </si>
  <si>
    <t>Attributdebufftrank Intelligenz 3</t>
  </si>
  <si>
    <t>Attributdebufftrank Intelligenz 4</t>
  </si>
  <si>
    <t>Attributdebufftrank Intelligenz 5</t>
  </si>
  <si>
    <t>Attributdebufftrank Intelligenz 6</t>
  </si>
  <si>
    <t>Attributbufftrank Instinkt 3</t>
  </si>
  <si>
    <t>Attributbufftrank Instinkt 4</t>
  </si>
  <si>
    <t>Attributbufftrank Instinkt 5</t>
  </si>
  <si>
    <t>Attributbufftrank Instinkt 6</t>
  </si>
  <si>
    <t>Attributdebufftrank Instinkt 3</t>
  </si>
  <si>
    <t>Attributdebufftrank Instinkt 4</t>
  </si>
  <si>
    <t>Attributdebufftrank Instinkt 5</t>
  </si>
  <si>
    <t>Attributdebufftrank Instinkt 6</t>
  </si>
  <si>
    <t>Zwielichtrosen</t>
  </si>
  <si>
    <t>Dornenschleier</t>
  </si>
  <si>
    <t>Eiskristallmoos</t>
  </si>
  <si>
    <t>Mondnektarblume</t>
  </si>
  <si>
    <t>Zephyrwurzel</t>
  </si>
  <si>
    <t>Schattenfarn</t>
  </si>
  <si>
    <t>Nebelgras</t>
  </si>
  <si>
    <t>Sturmschimmerblüte</t>
  </si>
  <si>
    <t>Kristallranken</t>
  </si>
  <si>
    <t>Frostblütenstrauch</t>
  </si>
  <si>
    <t>Dämmertaukraut</t>
  </si>
  <si>
    <t>Stachelherzdistel</t>
  </si>
  <si>
    <t>Nachthimmelblatt</t>
  </si>
  <si>
    <t>Traumzauberrose</t>
  </si>
  <si>
    <t>Drachenzahnwurzel</t>
  </si>
  <si>
    <t>Geisterhauchblüte</t>
  </si>
  <si>
    <t>Morgentaukraut</t>
  </si>
  <si>
    <t>Sternensplitterfarn</t>
  </si>
  <si>
    <t>Flammenrindenbaum</t>
  </si>
  <si>
    <t>Schimmernde Lilie</t>
  </si>
  <si>
    <t>Glimmerblattstrauch</t>
  </si>
  <si>
    <t>Seelenschlinge</t>
  </si>
  <si>
    <t>Geisterpilz</t>
  </si>
  <si>
    <t>Sturmwindwurzel</t>
  </si>
  <si>
    <t>Nebelschleiermoos</t>
  </si>
  <si>
    <t>Dämonenherzdistel</t>
  </si>
  <si>
    <t>Sonnenaugengras</t>
  </si>
  <si>
    <t>Eisengelblume</t>
  </si>
  <si>
    <t>Schattenwaldranken</t>
  </si>
  <si>
    <t>Wolkentänzerrose</t>
  </si>
  <si>
    <t>Kristallflechten</t>
  </si>
  <si>
    <t>Schattenfrostblume</t>
  </si>
  <si>
    <t>Zephyrfederkraut</t>
  </si>
  <si>
    <t>Silbermorgenblatt</t>
  </si>
  <si>
    <t>Mondlichttropfen</t>
  </si>
  <si>
    <t>Traumnektarblüte</t>
  </si>
  <si>
    <t>Frostherzdistel</t>
  </si>
  <si>
    <t>Dämmerschleiermoos</t>
  </si>
  <si>
    <t>Nebelblütenranken</t>
  </si>
  <si>
    <t>Sternenfeuerkraut</t>
  </si>
  <si>
    <t>Glitzerglöckchen</t>
  </si>
  <si>
    <t>Wolkenzauberstrauch</t>
  </si>
  <si>
    <t>Eisdornenrose</t>
  </si>
  <si>
    <t>Schattentropfengras</t>
  </si>
  <si>
    <t>Sonnenstrahlwurzel</t>
  </si>
  <si>
    <t>Flüsternde Geisterpilze</t>
  </si>
  <si>
    <t>Morgensonneblatt</t>
  </si>
  <si>
    <t>Sternenregenfarn</t>
  </si>
  <si>
    <t>Feuerschuppenbaum</t>
  </si>
  <si>
    <t>Aurora-Lilie</t>
  </si>
  <si>
    <t>Funkelnde Lichtranken</t>
  </si>
  <si>
    <t>Traumzauberpilz</t>
  </si>
  <si>
    <t>Drachenflügelwurzel</t>
  </si>
  <si>
    <t>Geistermoos</t>
  </si>
  <si>
    <t>Mondscheindistel</t>
  </si>
  <si>
    <t>Nachtwindblatt</t>
  </si>
  <si>
    <t>Nebelschleierrose</t>
  </si>
  <si>
    <t>Wolkenglanzgras</t>
  </si>
  <si>
    <t>Sturmherzdistel</t>
  </si>
  <si>
    <t>Schattenfederbaum</t>
  </si>
  <si>
    <t>Dämmerschimmerblüte</t>
  </si>
  <si>
    <t>Sonnenscheinranken</t>
  </si>
  <si>
    <t>Eisblattfarn</t>
  </si>
  <si>
    <t>Zephyrstrauch</t>
  </si>
  <si>
    <t>Silbermondblume</t>
  </si>
  <si>
    <t>Kristallfunkelgras</t>
  </si>
  <si>
    <t>Nebelschweifranken</t>
  </si>
  <si>
    <t>Traumzauberdistel</t>
  </si>
  <si>
    <t>Glanzkristallrose</t>
  </si>
  <si>
    <t>Lichtschleierschlinge</t>
  </si>
  <si>
    <t>Sternenfrostmoos</t>
  </si>
  <si>
    <t>Flammenherzdistel</t>
  </si>
  <si>
    <t>Dämmerlichtranken</t>
  </si>
  <si>
    <t>Sonnenschleierpilz</t>
  </si>
  <si>
    <t>Wolkenrufblume</t>
  </si>
  <si>
    <t>Eismorgenrose</t>
  </si>
  <si>
    <t>Schattenfunkelranken</t>
  </si>
  <si>
    <t>Mondlichtbrisekraut</t>
  </si>
  <si>
    <t>Traumwasserlilie</t>
  </si>
  <si>
    <t>Drachengoldwurzel</t>
  </si>
  <si>
    <t>Geisterblütensamen</t>
  </si>
  <si>
    <t>Nebelglanzmoos</t>
  </si>
  <si>
    <t>Sternenmorgenblüte</t>
  </si>
  <si>
    <t>Kristallsplitterfarn</t>
  </si>
  <si>
    <t>Aurora-Geisterrose</t>
  </si>
  <si>
    <t>Silberfederkraut</t>
  </si>
  <si>
    <t>Schattenherzdistel</t>
  </si>
  <si>
    <t>Zephyrfunkenstrauch</t>
  </si>
  <si>
    <t>Morgentau-Orchidee</t>
  </si>
  <si>
    <t>Funkelnder Nebelbaum</t>
  </si>
  <si>
    <t>Traumkristallranken</t>
  </si>
  <si>
    <t>Sonnenstrahlenblume</t>
  </si>
  <si>
    <t>Eisregenmoos</t>
  </si>
  <si>
    <t>Wolkenspitzenrosa</t>
  </si>
  <si>
    <t>Dämmerwinddistel</t>
  </si>
  <si>
    <t>Sturmgeisterpilz</t>
  </si>
  <si>
    <t>Nebelrauschgras</t>
  </si>
  <si>
    <t>Schattenfrostflechte</t>
  </si>
  <si>
    <t>Silberflügelwurzel</t>
  </si>
  <si>
    <t>Traumtropfenstrauch</t>
  </si>
  <si>
    <t>Ewiger Dämmerklee</t>
  </si>
  <si>
    <t>Drachenseelenblüte</t>
  </si>
  <si>
    <t>Zephyrflüsterdistel</t>
  </si>
  <si>
    <t>Silberschattenranken</t>
  </si>
  <si>
    <t>Schimmernde Nebelrose</t>
  </si>
  <si>
    <t>Blutmondwurzel</t>
  </si>
  <si>
    <t>Traumschuppenmoos</t>
  </si>
  <si>
    <t>Sternenregenorchidee</t>
  </si>
  <si>
    <t>Glitzerdornstrauch</t>
  </si>
  <si>
    <t>Wolkenherzdistel</t>
  </si>
  <si>
    <t>Mondlichtblütenkelch</t>
  </si>
  <si>
    <t>Schattensplitterfarn</t>
  </si>
  <si>
    <t>Frostfeuergras</t>
  </si>
  <si>
    <t>Seelennebelmoos</t>
  </si>
  <si>
    <t>Dämmerzauberbaum</t>
  </si>
  <si>
    <t>Traumtanzlilie</t>
  </si>
  <si>
    <t>Kristallgesangranken</t>
  </si>
  <si>
    <t>Flammenwinddistel</t>
  </si>
  <si>
    <t>Nebelschleierschote</t>
  </si>
  <si>
    <t>Sonnentau-Wurzelspross</t>
  </si>
  <si>
    <t>Elfenhautranken</t>
  </si>
  <si>
    <t>Glitzernde Schneerosen</t>
  </si>
  <si>
    <t>Wolkenschleierfarn</t>
  </si>
  <si>
    <t>Sternenwundergras</t>
  </si>
  <si>
    <t>Drachenblutrose</t>
  </si>
  <si>
    <t>Eisschleierorchidee</t>
  </si>
  <si>
    <t>Schattenfederknospe</t>
  </si>
  <si>
    <t>Dämmernebelkraut</t>
  </si>
  <si>
    <t>Sternenlichtschlinge</t>
  </si>
  <si>
    <t>Traumflockenblume</t>
  </si>
  <si>
    <t>Zephyrtraumdistel</t>
  </si>
  <si>
    <t>Silberwurzelschweif</t>
  </si>
  <si>
    <t>Blutroserindengras</t>
  </si>
  <si>
    <t>Mondglanzrankenstrauch</t>
  </si>
  <si>
    <t>Kristallblütenduft</t>
  </si>
  <si>
    <t>Glühende Herzdistel</t>
  </si>
  <si>
    <t>Schimmernde Sternenblume</t>
  </si>
  <si>
    <t>Nebelzungenmoos</t>
  </si>
  <si>
    <t>Sonnenregentau</t>
  </si>
  <si>
    <t>Dämmerflügelwurzel</t>
  </si>
  <si>
    <t>Traumhauchlilie</t>
  </si>
  <si>
    <t>Eiswindrose</t>
  </si>
  <si>
    <t>Schattensonnentau</t>
  </si>
  <si>
    <t>Frostkristallstrauch</t>
  </si>
  <si>
    <t>Drachentaukraut</t>
  </si>
  <si>
    <t>Zephyrbachblüte</t>
  </si>
  <si>
    <t>Silbersternenglanz</t>
  </si>
  <si>
    <t>Echogras</t>
  </si>
  <si>
    <t>Glücksfederrose</t>
  </si>
  <si>
    <t>Mondschimmerdistel</t>
  </si>
  <si>
    <t>Schattenfunkenranken</t>
  </si>
  <si>
    <t>Traumschneeblume</t>
  </si>
  <si>
    <t>Sonnenvogelschwingen</t>
  </si>
  <si>
    <t>Dämmerblütentanz</t>
  </si>
  <si>
    <t>Sternenflügelgras</t>
  </si>
  <si>
    <t>Kristalltraumkraut</t>
  </si>
  <si>
    <t>Feuervogelblume</t>
  </si>
  <si>
    <t>Nebelzephirranken</t>
  </si>
  <si>
    <t>Eisblütenwurzel</t>
  </si>
  <si>
    <t>Drachenherzmoos</t>
  </si>
  <si>
    <t>Schattentraumflieder</t>
  </si>
  <si>
    <t>Schimmernde Eiskräuter</t>
  </si>
  <si>
    <t>Nebelwaldnatternwurz</t>
  </si>
  <si>
    <t>Silberblattfink</t>
  </si>
  <si>
    <t>Wolkenwisperdistel</t>
  </si>
  <si>
    <t>Flammenfalterblume</t>
  </si>
  <si>
    <t>Sonnenbrisenranken</t>
  </si>
  <si>
    <t>Dämmerherzdistel</t>
  </si>
  <si>
    <t>Kristallschmetterlingsgras</t>
  </si>
  <si>
    <t>Traumzauberlilie</t>
  </si>
  <si>
    <t>Sternendämmerungspilz</t>
  </si>
  <si>
    <t>Zephyrseelenwurzel</t>
  </si>
  <si>
    <t>Eisschattengras</t>
  </si>
  <si>
    <t>Schattenglitzerrose</t>
  </si>
  <si>
    <t>Glücksmondorchidee</t>
  </si>
  <si>
    <t>Mondlichtnektarblüte</t>
  </si>
  <si>
    <t>Frostfeuerglanz</t>
  </si>
  <si>
    <t>Drachenzwielichtranken</t>
  </si>
  <si>
    <t>Sonnenflüsterdistel</t>
  </si>
  <si>
    <t>Traumwolkenranken</t>
  </si>
  <si>
    <t>Silbermorgentaukraut</t>
  </si>
  <si>
    <t>Nebelfeuerblume</t>
  </si>
  <si>
    <t>Schattenkristallranken</t>
  </si>
  <si>
    <t>Kristallflügelfarn</t>
  </si>
  <si>
    <t>Dämmerwindblüte</t>
  </si>
  <si>
    <t>Sonnenklingenrose</t>
  </si>
  <si>
    <t>Sternenflammenkraut</t>
  </si>
  <si>
    <t>Zephyrschleierlilie</t>
  </si>
  <si>
    <t>Eishäutenwurzel</t>
  </si>
  <si>
    <t>Glitzernde Geisterdistel</t>
  </si>
  <si>
    <t>Schattentaukraut</t>
  </si>
  <si>
    <t>Mondlichtkristallranken</t>
  </si>
  <si>
    <t>Nebelsterngras</t>
  </si>
  <si>
    <t>Drachenglutrose</t>
  </si>
  <si>
    <t>Traumfunkelblatt</t>
  </si>
  <si>
    <t>Kristallschleierwurzel</t>
  </si>
  <si>
    <t>Silberwindeorchidee</t>
  </si>
  <si>
    <t>Wolkenbrisenranken</t>
  </si>
  <si>
    <t>Sturmbrant</t>
  </si>
  <si>
    <t>Dunkelherz</t>
  </si>
  <si>
    <t>Schattenpilz</t>
  </si>
  <si>
    <t>Mystisches Freizinnkraut</t>
  </si>
  <si>
    <t>Die Vergessene</t>
  </si>
  <si>
    <t>Zorkun Ukit Kraut</t>
  </si>
  <si>
    <t>Stacheln des Abgrunds</t>
  </si>
  <si>
    <t>Königliche Hailblüte</t>
  </si>
  <si>
    <t>Unendliches Wasserkraut</t>
  </si>
  <si>
    <t>Glänzender Klauenpilz</t>
  </si>
  <si>
    <t>Traumsüß</t>
  </si>
  <si>
    <t>Goldblüte</t>
  </si>
  <si>
    <t>Nebeliger Knurrbaum</t>
  </si>
  <si>
    <t>Todeskraut</t>
  </si>
  <si>
    <t>Glänzender Alabaster</t>
  </si>
  <si>
    <t>Verschleierter Würger</t>
  </si>
  <si>
    <t>Schattenklinge</t>
  </si>
  <si>
    <t>Schwarze Glockenblume</t>
  </si>
  <si>
    <t>Blaustachel der Dämmerung</t>
  </si>
  <si>
    <t>Echter Blaustachel</t>
  </si>
  <si>
    <t>Falscher Freizinnkraut</t>
  </si>
  <si>
    <t>Wurzel des Vergessens</t>
  </si>
  <si>
    <t>Samtschleiergras</t>
  </si>
  <si>
    <t>Glänzende Sarinblüte</t>
  </si>
  <si>
    <t>Tödliches Wasserkraut</t>
  </si>
  <si>
    <t>Gigantischer Verschlinger</t>
  </si>
  <si>
    <t>Echter Bittersüß</t>
  </si>
  <si>
    <t>Wissenskraut</t>
  </si>
  <si>
    <t>Faulenzers Kraut</t>
  </si>
  <si>
    <t>Dornenranken</t>
  </si>
  <si>
    <t>Aromatischer Blaudorn</t>
  </si>
  <si>
    <t>Kristallblütler</t>
  </si>
  <si>
    <t>Scharfes Wasserkraut</t>
  </si>
  <si>
    <t>Blutroter Würger</t>
  </si>
  <si>
    <t>Bittere Sehnsucht</t>
  </si>
  <si>
    <t>Kaisergoldkraut</t>
  </si>
  <si>
    <t>Spinnenzwirn</t>
  </si>
  <si>
    <t>Aschenblüte</t>
  </si>
  <si>
    <t>Bernsteinwurzel</t>
  </si>
  <si>
    <t>Silberblüte</t>
  </si>
  <si>
    <t>Dornenherz</t>
  </si>
  <si>
    <t>Verwelktes Wasserkraut</t>
  </si>
  <si>
    <t>Rote Kaiserglocke</t>
  </si>
  <si>
    <t>Ewiger Baum</t>
  </si>
  <si>
    <t>Schneckenschatten</t>
  </si>
  <si>
    <t>Zunderschwamm</t>
  </si>
  <si>
    <t>Warzenknolle</t>
  </si>
  <si>
    <t>Schattenfeder</t>
  </si>
  <si>
    <t>Aschendrossler</t>
  </si>
  <si>
    <t>Krähenfuß</t>
  </si>
  <si>
    <t>Königlicher Mantel</t>
  </si>
  <si>
    <t>Blutwurzel</t>
  </si>
  <si>
    <t>Zarte Dornhaube</t>
  </si>
  <si>
    <t>Radiantelit</t>
  </si>
  <si>
    <t>Bitterschlafkraut</t>
  </si>
  <si>
    <t>Königliche Wallisblüte</t>
  </si>
  <si>
    <t>Azurtröter</t>
  </si>
  <si>
    <t>Stielblütler des Schleiers</t>
  </si>
  <si>
    <t>Mitternachtspilz</t>
  </si>
  <si>
    <t>Winzlinggras</t>
  </si>
  <si>
    <t>Goldene Dotterblume</t>
  </si>
  <si>
    <t>Frauenschicksal</t>
  </si>
  <si>
    <t>Schattenwürger</t>
  </si>
  <si>
    <t>Lichtwürger</t>
  </si>
  <si>
    <t>Teufelsweintraube</t>
  </si>
  <si>
    <t>Giftige Tiefennessel</t>
  </si>
  <si>
    <t>Kaiserlicher Becher</t>
  </si>
  <si>
    <t>Falscher Becher</t>
  </si>
  <si>
    <t>Rastlose Wurzel</t>
  </si>
  <si>
    <t>Grimands Traube</t>
  </si>
  <si>
    <t>Wirbelranken</t>
  </si>
  <si>
    <t>Zeremonienlianen</t>
  </si>
  <si>
    <t>Blüte des Zwielichts</t>
  </si>
  <si>
    <t>Breitblättrige Becherblume</t>
  </si>
  <si>
    <t>Hautkraut der Dunkelheit</t>
  </si>
  <si>
    <t>Düsteres Hautkraut</t>
  </si>
  <si>
    <t>Tiefseeflechte</t>
  </si>
  <si>
    <t>Blutrote Flechte</t>
  </si>
  <si>
    <t>Schattenflechte</t>
  </si>
  <si>
    <t>Salzkraut</t>
  </si>
  <si>
    <t>Korbwurzel</t>
  </si>
  <si>
    <t>Ushaikbaumrinde</t>
  </si>
  <si>
    <t>Ushaikbaumwurzel</t>
  </si>
  <si>
    <t>Ushaikbaumblatt</t>
  </si>
  <si>
    <t>Ushaikbaumfrucht</t>
  </si>
  <si>
    <t>Menschenfresserwurzel</t>
  </si>
  <si>
    <t>Wilde Wurz</t>
  </si>
  <si>
    <t>Höhlenpilz</t>
  </si>
  <si>
    <t>Frostgeschwürpilz</t>
  </si>
  <si>
    <t>Mercantors Samen</t>
  </si>
  <si>
    <t>Geschenk der Götter</t>
  </si>
  <si>
    <t>Weiße Traube von Grimand</t>
  </si>
  <si>
    <t>Blasenalgen</t>
  </si>
  <si>
    <t>Senfblüte</t>
  </si>
  <si>
    <t>Wurzel der Warin</t>
  </si>
  <si>
    <t>Schwefelbaum</t>
  </si>
  <si>
    <t>Mondschleierkraut</t>
  </si>
  <si>
    <t>Sternenstaubmoos</t>
  </si>
  <si>
    <t>Ewiggrünes Mondkraut</t>
  </si>
  <si>
    <t>Königspalmenfarn</t>
  </si>
  <si>
    <t>Frostflüstergras</t>
  </si>
  <si>
    <t>Feuerdornlilie</t>
  </si>
  <si>
    <t>Schimmerlichtrose</t>
  </si>
  <si>
    <t>Nachtschattengeäst</t>
  </si>
  <si>
    <t>Glutbeerenstrauch</t>
  </si>
  <si>
    <t>Feenlichtblüte</t>
  </si>
  <si>
    <t>Zauberrankenweide</t>
  </si>
  <si>
    <t>Sturmbrecherdistel</t>
  </si>
  <si>
    <t>Dunstblütler</t>
  </si>
  <si>
    <t>Kristallsumpfmoos</t>
  </si>
  <si>
    <t>Dämmerklingenblatt</t>
  </si>
  <si>
    <t>Götterdämmergrün</t>
  </si>
  <si>
    <t>Windspielblüte</t>
  </si>
  <si>
    <t>Schicksalsfederkraut</t>
  </si>
  <si>
    <t>Nachtschwarzlotus</t>
  </si>
  <si>
    <t>Silbernebelklee</t>
  </si>
  <si>
    <t>Trugbildernatterwurz</t>
  </si>
  <si>
    <t>Weltenbaumknospe</t>
  </si>
  <si>
    <t>Sonnenkernblume</t>
  </si>
  <si>
    <t>Feuerfrostblatt</t>
  </si>
  <si>
    <t>Trauerweidenmoos</t>
  </si>
  <si>
    <t>Schattentänzergras</t>
  </si>
  <si>
    <t>Flüsterseerosen</t>
  </si>
  <si>
    <t>Eisblütengras</t>
  </si>
  <si>
    <t>Dunkelfunkenlilie</t>
  </si>
  <si>
    <t>Wüstenfrostkaktus</t>
  </si>
  <si>
    <t>Runenmarkierte Distel</t>
  </si>
  <si>
    <t>Mitternachtswindblume</t>
  </si>
  <si>
    <t>Phantommoosranken</t>
  </si>
  <si>
    <t>Wüstengeistkaktus</t>
  </si>
  <si>
    <t>Nebeldornrose</t>
  </si>
  <si>
    <t>Purpurtraumkraut</t>
  </si>
  <si>
    <t>Glimmendes Heidekraut</t>
  </si>
  <si>
    <t>Kristallsonnenblume</t>
  </si>
  <si>
    <t>Zauberscheinfrucht</t>
  </si>
  <si>
    <t>Zwielichtkaktus</t>
  </si>
  <si>
    <t>Perlmuttberberitze</t>
  </si>
  <si>
    <t>Echoglockenbusch</t>
  </si>
  <si>
    <t>Loderflammenstrauch</t>
  </si>
  <si>
    <t>Kaskadenfarn</t>
  </si>
  <si>
    <t>Welkholzranke</t>
  </si>
  <si>
    <t>Frostperlmoos</t>
  </si>
  <si>
    <t>Schattengrundwurz</t>
  </si>
  <si>
    <t>Perlensängerblüte</t>
  </si>
  <si>
    <t>Flüsterlichtgras</t>
  </si>
  <si>
    <t>Himmelsstrahlkraut</t>
  </si>
  <si>
    <t>Grauschleierfarn</t>
  </si>
  <si>
    <t>Morgenrötenbeere</t>
  </si>
  <si>
    <t>Wildfeuerblüte</t>
  </si>
  <si>
    <t>Sternschnuppenklee</t>
  </si>
  <si>
    <t>Polarnachtrose</t>
  </si>
  <si>
    <t>Schimmernachtschattengras</t>
  </si>
  <si>
    <t>Feenfunkenstrauch</t>
  </si>
  <si>
    <t>Gischtkräutlein</t>
  </si>
  <si>
    <t>Labyrinthmoos</t>
  </si>
  <si>
    <t>Krallenwurz</t>
  </si>
  <si>
    <t>Phantomschleierblüte</t>
  </si>
  <si>
    <t>Lavendeltraumgras</t>
  </si>
  <si>
    <t>Dornenwindgewächs</t>
  </si>
  <si>
    <t>Zauberwesenblatt</t>
  </si>
  <si>
    <t>Eisfeuerbeere</t>
  </si>
  <si>
    <t>Schicksalsschleierdistel</t>
  </si>
  <si>
    <t>Sternentauklee</t>
  </si>
  <si>
    <t>Mondfeuerthymian</t>
  </si>
  <si>
    <t>Finsterbeerstrauch</t>
  </si>
  <si>
    <t>Saphirnachtschatten</t>
  </si>
  <si>
    <t>Wildwuchsloheblume</t>
  </si>
  <si>
    <t>Spiegelmoos</t>
  </si>
  <si>
    <t>Drachenblutblume</t>
  </si>
  <si>
    <t>Nachteulenfarn</t>
  </si>
  <si>
    <t>Frostfeuerklee</t>
  </si>
  <si>
    <t>Zaubernebelrose</t>
  </si>
  <si>
    <t>Lichtertanzlilie</t>
  </si>
  <si>
    <t>Meeresflüstergras</t>
  </si>
  <si>
    <t>Sternenflockenstrauch</t>
  </si>
  <si>
    <t>Kometenschweifkaktus</t>
  </si>
  <si>
    <t>Abendlichtnelke</t>
  </si>
  <si>
    <t>Schattendornhecke</t>
  </si>
  <si>
    <t>Polarlichtmoos</t>
  </si>
  <si>
    <t>Goldregenblütler</t>
  </si>
  <si>
    <t>Seelenflüsterkraut</t>
  </si>
  <si>
    <t>Dämmerseerosen</t>
  </si>
  <si>
    <t>Weißmondorchidee</t>
  </si>
  <si>
    <t>Sonnenwenddorn</t>
  </si>
  <si>
    <t>Irrlichterklee</t>
  </si>
  <si>
    <t>Kristallwindfarn</t>
  </si>
  <si>
    <t>Finsterflutrose</t>
  </si>
  <si>
    <t>Götterfunkenbeere</t>
  </si>
  <si>
    <t>Nebelherzdistel</t>
  </si>
  <si>
    <t>Erddämmerflechte</t>
  </si>
  <si>
    <t>Wüstensternstrauch</t>
  </si>
  <si>
    <t>Abenddunstgras</t>
  </si>
  <si>
    <t>Drachenschuppenkaktus</t>
  </si>
  <si>
    <t>Sturmfeuerstrauch</t>
  </si>
  <si>
    <t>Nachttauorchidee</t>
  </si>
  <si>
    <t>Lichterbundmoos</t>
  </si>
  <si>
    <t>Glanzmoosranke</t>
  </si>
  <si>
    <t>Smaragdregentropfer</t>
  </si>
  <si>
    <t>Zauberdornbusch</t>
  </si>
  <si>
    <t>Nebelfeuerlilie</t>
  </si>
  <si>
    <t>Schattenfrostkraut</t>
  </si>
  <si>
    <t>Goldfadenmoos</t>
  </si>
  <si>
    <t>Sternenfluchdistel</t>
  </si>
  <si>
    <t>Flammenzungenblume</t>
  </si>
  <si>
    <t>Sturmwurzelkraut</t>
  </si>
  <si>
    <t>Nachtflammebeere</t>
  </si>
  <si>
    <t>Traumweidenmoos</t>
  </si>
  <si>
    <t>Flüstertauorchidee</t>
  </si>
  <si>
    <t>Kristallwogenkaktus</t>
  </si>
  <si>
    <t>Seelendämmergras</t>
  </si>
  <si>
    <t>Blütenscherenschnitt</t>
  </si>
  <si>
    <t>Morgenhauchranke</t>
  </si>
  <si>
    <t>Silberfrostfarn</t>
  </si>
  <si>
    <t>Feuernebelranken</t>
  </si>
  <si>
    <t>Nebelklingeblatt</t>
  </si>
  <si>
    <t>Erdensternflechte</t>
  </si>
  <si>
    <t>Sonnenseglerstrauch</t>
  </si>
  <si>
    <t>Kristalltränenkaktus</t>
  </si>
  <si>
    <t>Dämmerzweigmoos</t>
  </si>
  <si>
    <t>Sternflutklee</t>
  </si>
  <si>
    <t>Schimmerwurzstrauch</t>
  </si>
  <si>
    <t>Dornenlichtbeere</t>
  </si>
  <si>
    <t>Mondglanzlilie</t>
  </si>
  <si>
    <t>Dämmertränenbusch</t>
  </si>
  <si>
    <t>Ewigfunkelndes Heidekraut</t>
  </si>
  <si>
    <t>Stahlblattfarn</t>
  </si>
  <si>
    <t>Perlentaublüte</t>
  </si>
  <si>
    <t>Flammenschleiermoos</t>
  </si>
  <si>
    <t>Windhauchdistel</t>
  </si>
  <si>
    <t>Feuerkraut</t>
  </si>
  <si>
    <t>Schattengeflüstergras</t>
  </si>
  <si>
    <t>Traumflüsterfarn</t>
  </si>
  <si>
    <t>Mondschimmermoos</t>
  </si>
  <si>
    <t>Seidenblüte</t>
  </si>
  <si>
    <t>Ewigdämmerkraut</t>
  </si>
  <si>
    <t>Sonnenbrandklee</t>
  </si>
  <si>
    <t>Sternenfrostlilie</t>
  </si>
  <si>
    <t>Nachtschimmergras</t>
  </si>
  <si>
    <t>Lavaflussorchidee</t>
  </si>
  <si>
    <t>Himmelsfeuerbusch</t>
  </si>
  <si>
    <t>Schattenhauchdistel</t>
  </si>
  <si>
    <t>Eisglanzbeere</t>
  </si>
  <si>
    <t>Perlendunstkraut</t>
  </si>
  <si>
    <t>Nachtglutrose</t>
  </si>
  <si>
    <t>Kaskadenlichtblüte</t>
  </si>
  <si>
    <t>Abendrotmoos</t>
  </si>
  <si>
    <t>Wolkendornblume</t>
  </si>
  <si>
    <t>Himmelswurzstrauch</t>
  </si>
  <si>
    <t>Lichtflutkaktus</t>
  </si>
  <si>
    <t>Sonnentautropfer</t>
  </si>
  <si>
    <t>Finstermondbeere</t>
  </si>
  <si>
    <t>Traumechofarn</t>
  </si>
  <si>
    <t>Glutseerosen</t>
  </si>
  <si>
    <t>Welkenblattkraut</t>
  </si>
  <si>
    <t>Lichtnebeldistel</t>
  </si>
  <si>
    <t>Königsflüstergras</t>
  </si>
  <si>
    <t>Zauberglanzlilie</t>
  </si>
  <si>
    <t>Feuerdämmerrose</t>
  </si>
  <si>
    <t>Dornenkronenstrauch</t>
  </si>
  <si>
    <t>Silberwindblume</t>
  </si>
  <si>
    <t>Schneebrandgras</t>
  </si>
  <si>
    <t>Dunkelherzkaktus</t>
  </si>
  <si>
    <t>Flammenherbstlilie</t>
  </si>
  <si>
    <t>Windflüsterklee</t>
  </si>
  <si>
    <t>Wispgrünmoos</t>
  </si>
  <si>
    <t>Nebelstromblatt</t>
  </si>
  <si>
    <t>Polarfeuerfarn</t>
  </si>
  <si>
    <t>Sonnenwendmoos</t>
  </si>
  <si>
    <t>Zaubermeerkraut</t>
  </si>
  <si>
    <t>Nebelkronenbeere</t>
  </si>
  <si>
    <t>Stillewasserrose</t>
  </si>
  <si>
    <t>Kristallmoosranke</t>
  </si>
  <si>
    <t>Dornenmeerblüte</t>
  </si>
  <si>
    <t>Sturmglutkaktus</t>
  </si>
  <si>
    <t>Goldstrahlgras</t>
  </si>
  <si>
    <t>Traumlichtmoos</t>
  </si>
  <si>
    <t>Abendhauchklee</t>
  </si>
  <si>
    <t>Sternenschleiergras</t>
  </si>
  <si>
    <t>Mitternachtsflüsterkraut</t>
  </si>
  <si>
    <t>Stahlwurzmoos</t>
  </si>
  <si>
    <t>Feuertraumblüte</t>
  </si>
  <si>
    <t>Eismondorchidee</t>
  </si>
  <si>
    <t>Frostglutstrauch</t>
  </si>
  <si>
    <t>Weltenfluchdistel</t>
  </si>
  <si>
    <t>Sternschattenlilie</t>
  </si>
  <si>
    <t>Abendflutgras</t>
  </si>
  <si>
    <t>Regentraumfarn</t>
  </si>
  <si>
    <t>Nebelwindblume</t>
  </si>
  <si>
    <t>Sturmwogebeere</t>
  </si>
  <si>
    <t>Seelenschimmerkraut</t>
  </si>
  <si>
    <t>Polarlichtkaktus</t>
  </si>
  <si>
    <t>Flüsterdornmoos</t>
  </si>
  <si>
    <t>Sternenrauchblüte</t>
  </si>
  <si>
    <t>Wilder Morgenhauch</t>
  </si>
  <si>
    <t>Dunkelflüsterstrauch</t>
  </si>
  <si>
    <t>Kristallnachtrose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</si>
</sst>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"/>
    </font>
    <font>
      <sz val="11"/>
      <color theme="1"/>
      <name val="Arial"/>
      <family val="2"/>
    </font>
    <font>
      <sz val="11"/>
      <color theme="1"/>
      <name val="Baskerville Old Face"/>
      <family val="1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0" fillId="0" borderId="0" xfId="0"/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/>
    <xf numFmtId="0" fontId="3" fillId="2" borderId="1" xfId="1" applyNumberFormat="1" applyFont="1" applyFill="1" applyBorder="1" applyAlignment="1"/>
    <xf numFmtId="9" fontId="1" fillId="0" borderId="0" xfId="2"/>
    <xf numFmtId="0" fontId="0" fillId="3" borderId="2" xfId="1" applyNumberFormat="1" applyFont="1" applyFill="1" applyBorder="1" applyAlignment="1"/>
    <xf numFmtId="0" fontId="0" fillId="4" borderId="2" xfId="1" applyNumberFormat="1" applyFont="1" applyFill="1" applyBorder="1" applyAlignment="1"/>
  </cellXfs>
  <cellStyles count="5">
    <cellStyle name="Prozent" xfId="2" builtinId="5"/>
    <cellStyle name="Standard" xfId="0" builtinId="0"/>
    <cellStyle name="Standard 2" xfId="3" xr:uid="{B045620E-119E-41F0-9B5B-20356833CB40}"/>
    <cellStyle name="Standard 2 2" xfId="4" xr:uid="{64EAAB2D-802A-4151-9F3E-C05A38E38BFA}"/>
    <cellStyle name="Standard 4" xfId="1" xr:uid="{4B9E66D9-A15A-41CC-9A4E-46309C62AFC7}"/>
  </cellStyles>
  <dxfs count="42"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right style="thin">
          <color rgb="FF000000"/>
        </right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/Dropbox/Dropbox/OrbisAstea/Rpg/Container/Data/Lootpro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tprofile"/>
      <sheetName val="Itemliste_ not_updated"/>
    </sheetNames>
    <sheetDataSet>
      <sheetData sheetId="0" refreshError="1"/>
      <sheetData sheetId="1">
        <row r="2">
          <cell r="A2" t="str">
            <v>Räucherforelle</v>
          </cell>
        </row>
        <row r="3">
          <cell r="A3" t="str">
            <v>Räucherkarpfen</v>
          </cell>
        </row>
        <row r="4">
          <cell r="A4" t="str">
            <v>Stockfisch</v>
          </cell>
        </row>
        <row r="5">
          <cell r="A5" t="str">
            <v>Apfel</v>
          </cell>
        </row>
        <row r="6">
          <cell r="A6" t="str">
            <v>Birne</v>
          </cell>
        </row>
        <row r="7">
          <cell r="A7" t="str">
            <v>Thoriusspalte</v>
          </cell>
        </row>
        <row r="8">
          <cell r="A8" t="str">
            <v>Schwarzbrot</v>
          </cell>
        </row>
        <row r="9">
          <cell r="A9" t="str">
            <v>Weißbrot</v>
          </cell>
        </row>
        <row r="10">
          <cell r="A10" t="str">
            <v>Wasserbier</v>
          </cell>
        </row>
        <row r="11">
          <cell r="A11" t="str">
            <v>Bier</v>
          </cell>
        </row>
        <row r="12">
          <cell r="A12" t="str">
            <v>Wasserschlauch</v>
          </cell>
        </row>
        <row r="13">
          <cell r="A13" t="str">
            <v>Mehlsack</v>
          </cell>
        </row>
        <row r="14">
          <cell r="A14" t="str">
            <v>Wein</v>
          </cell>
        </row>
        <row r="15">
          <cell r="A15" t="str">
            <v>Guter Wein</v>
          </cell>
        </row>
        <row r="16">
          <cell r="A16" t="str">
            <v>Exquisiter Wein</v>
          </cell>
        </row>
        <row r="17">
          <cell r="A17" t="str">
            <v>Wurst</v>
          </cell>
        </row>
        <row r="18">
          <cell r="A18" t="str">
            <v>Gute Wurst</v>
          </cell>
        </row>
        <row r="19">
          <cell r="A19" t="str">
            <v>Räucherfleisch</v>
          </cell>
        </row>
        <row r="20">
          <cell r="A20" t="str">
            <v>Karottenbündel</v>
          </cell>
        </row>
        <row r="21">
          <cell r="A21" t="str">
            <v>Kartoffelsack</v>
          </cell>
        </row>
        <row r="22">
          <cell r="A22" t="str">
            <v>Fladenbrot</v>
          </cell>
        </row>
        <row r="23">
          <cell r="A23" t="str">
            <v>Bohnen</v>
          </cell>
        </row>
        <row r="24">
          <cell r="A24" t="str">
            <v>Schnaps</v>
          </cell>
        </row>
        <row r="25">
          <cell r="A25" t="str">
            <v>Rahkari Schnaps</v>
          </cell>
        </row>
        <row r="26">
          <cell r="A26" t="str">
            <v>Trockenfleisch</v>
          </cell>
        </row>
        <row r="27">
          <cell r="A27" t="str">
            <v>Traubensaft</v>
          </cell>
        </row>
        <row r="28">
          <cell r="A28" t="str">
            <v>Bohneneintopf</v>
          </cell>
        </row>
        <row r="29">
          <cell r="A29" t="str">
            <v>Lorbeerblätter</v>
          </cell>
        </row>
        <row r="30">
          <cell r="A30" t="str">
            <v>Salzbeutel</v>
          </cell>
        </row>
        <row r="31">
          <cell r="A31" t="str">
            <v>Wasserbeutel</v>
          </cell>
        </row>
        <row r="32">
          <cell r="A32" t="str">
            <v>Heiltrank S1 M</v>
          </cell>
        </row>
        <row r="33">
          <cell r="A33" t="str">
            <v>Heiltrank S2 M</v>
          </cell>
        </row>
        <row r="34">
          <cell r="A34" t="str">
            <v>Heiltrank S3 M</v>
          </cell>
        </row>
        <row r="35">
          <cell r="A35" t="str">
            <v>Heiltrank S4 M</v>
          </cell>
        </row>
        <row r="36">
          <cell r="A36" t="str">
            <v>Gifttrank S1 M</v>
          </cell>
        </row>
        <row r="37">
          <cell r="A37" t="str">
            <v>Gifttrank S2 M</v>
          </cell>
        </row>
        <row r="38">
          <cell r="A38" t="str">
            <v>Gifttrank S3 M</v>
          </cell>
        </row>
        <row r="39">
          <cell r="A39" t="str">
            <v>Gifttrank S4 M</v>
          </cell>
        </row>
        <row r="40">
          <cell r="A40" t="str">
            <v>Gegengifttrank S2 M</v>
          </cell>
        </row>
        <row r="41">
          <cell r="A41" t="str">
            <v>Gegengifttrank S3 M</v>
          </cell>
        </row>
        <row r="42">
          <cell r="A42" t="str">
            <v>Gegengifttrank S4 M</v>
          </cell>
        </row>
        <row r="43">
          <cell r="A43" t="str">
            <v>Gegengifttrank S5 M</v>
          </cell>
        </row>
        <row r="44">
          <cell r="A44" t="str">
            <v>Paralysetrank S3 M</v>
          </cell>
        </row>
        <row r="45">
          <cell r="A45" t="str">
            <v>Paralysetrank S4 M</v>
          </cell>
        </row>
        <row r="46">
          <cell r="A46" t="str">
            <v>Paralysetrank S5 M</v>
          </cell>
        </row>
        <row r="47">
          <cell r="A47" t="str">
            <v>Paralysetrank S6 M</v>
          </cell>
        </row>
        <row r="48">
          <cell r="A48" t="str">
            <v>Ausdauertrank S1 M</v>
          </cell>
        </row>
        <row r="49">
          <cell r="A49" t="str">
            <v>Ausdauertrank S2 M</v>
          </cell>
        </row>
        <row r="50">
          <cell r="A50" t="str">
            <v>Ausdauertrank S3 M</v>
          </cell>
        </row>
        <row r="51">
          <cell r="A51" t="str">
            <v>Ausdauertrank S4 M</v>
          </cell>
        </row>
        <row r="52">
          <cell r="A52" t="str">
            <v>Adrenalinika S3 M</v>
          </cell>
        </row>
        <row r="53">
          <cell r="A53" t="str">
            <v>Adrenalinika S4 M</v>
          </cell>
        </row>
        <row r="54">
          <cell r="A54" t="str">
            <v>Adrenalinika S5 M</v>
          </cell>
        </row>
        <row r="55">
          <cell r="A55" t="str">
            <v>Adrenalinika S6 M</v>
          </cell>
        </row>
        <row r="56">
          <cell r="A56" t="str">
            <v>Epinephrinika S2 M</v>
          </cell>
        </row>
        <row r="57">
          <cell r="A57" t="str">
            <v>Molotovika S2 B</v>
          </cell>
        </row>
        <row r="58">
          <cell r="A58" t="str">
            <v>Molotovika S3 B</v>
          </cell>
        </row>
        <row r="59">
          <cell r="A59" t="str">
            <v>Molotovika S4 B</v>
          </cell>
        </row>
        <row r="60">
          <cell r="A60" t="str">
            <v>Molotovika S5 B</v>
          </cell>
        </row>
        <row r="61">
          <cell r="A61" t="str">
            <v>Sicht S2 M</v>
          </cell>
        </row>
        <row r="62">
          <cell r="A62" t="str">
            <v>Sicht S4 M</v>
          </cell>
        </row>
        <row r="63">
          <cell r="A63" t="str">
            <v>Nebelgrantika S2 B</v>
          </cell>
        </row>
        <row r="64">
          <cell r="A64" t="str">
            <v>Nebelgrantika S3 B</v>
          </cell>
        </row>
        <row r="65">
          <cell r="A65" t="str">
            <v>Nebelgrantika S4 B</v>
          </cell>
        </row>
        <row r="66">
          <cell r="A66" t="str">
            <v>Nebelgrantika S5 B</v>
          </cell>
        </row>
        <row r="67">
          <cell r="A67" t="str">
            <v>Euphorika S1 M</v>
          </cell>
        </row>
        <row r="68">
          <cell r="A68" t="str">
            <v>Euphorika S2 M</v>
          </cell>
        </row>
        <row r="69">
          <cell r="A69" t="str">
            <v>Euphorika S3 M</v>
          </cell>
        </row>
        <row r="70">
          <cell r="A70" t="str">
            <v>Euphorika S4 M</v>
          </cell>
        </row>
        <row r="71">
          <cell r="A71" t="str">
            <v>Euphorika S5 M</v>
          </cell>
        </row>
        <row r="72">
          <cell r="A72" t="str">
            <v>Euphorika S6 M</v>
          </cell>
        </row>
        <row r="73">
          <cell r="A73" t="str">
            <v>Madnika S3 M</v>
          </cell>
        </row>
        <row r="74">
          <cell r="A74" t="str">
            <v>Madnika S4 M</v>
          </cell>
        </row>
        <row r="75">
          <cell r="A75" t="str">
            <v>Madnika S5 M</v>
          </cell>
        </row>
        <row r="76">
          <cell r="A76" t="str">
            <v>Madnika S6 M</v>
          </cell>
        </row>
        <row r="77">
          <cell r="A77" t="str">
            <v>Aphrodisika S3 M</v>
          </cell>
        </row>
        <row r="78">
          <cell r="A78" t="str">
            <v>Aphrodisika S4 M</v>
          </cell>
        </row>
        <row r="79">
          <cell r="A79" t="str">
            <v>Narkotika S1 M</v>
          </cell>
        </row>
        <row r="80">
          <cell r="A80" t="str">
            <v>Narkotika S2 M</v>
          </cell>
        </row>
        <row r="81">
          <cell r="A81" t="str">
            <v>Narkotika S3 M</v>
          </cell>
        </row>
        <row r="82">
          <cell r="A82" t="str">
            <v>Narkotika S4 M</v>
          </cell>
        </row>
        <row r="83">
          <cell r="A83" t="str">
            <v>Narkotika S5 M</v>
          </cell>
        </row>
        <row r="84">
          <cell r="A84" t="str">
            <v>Narkotika S6 M</v>
          </cell>
        </row>
        <row r="85">
          <cell r="A85" t="str">
            <v>Antipyretika S2 M</v>
          </cell>
        </row>
        <row r="86">
          <cell r="A86" t="str">
            <v>Antipyretika S3 M</v>
          </cell>
        </row>
        <row r="87">
          <cell r="A87" t="str">
            <v>Antipyretika S4 M</v>
          </cell>
        </row>
        <row r="88">
          <cell r="A88" t="str">
            <v>Reinigung S1 M</v>
          </cell>
        </row>
        <row r="89">
          <cell r="A89" t="str">
            <v>Reinigung S2 M</v>
          </cell>
        </row>
        <row r="90">
          <cell r="A90" t="str">
            <v>Reinigung S3 M</v>
          </cell>
        </row>
        <row r="91">
          <cell r="A91" t="str">
            <v>Reinigung S4 M</v>
          </cell>
        </row>
        <row r="92">
          <cell r="A92" t="str">
            <v>Reinigung S5 M</v>
          </cell>
        </row>
        <row r="93">
          <cell r="A93" t="str">
            <v>Reinigung S6 M</v>
          </cell>
        </row>
        <row r="94">
          <cell r="A94" t="str">
            <v>Segen der Sienna S3 M</v>
          </cell>
        </row>
        <row r="95">
          <cell r="A95" t="str">
            <v>Licht des Allgotts S4 M</v>
          </cell>
        </row>
        <row r="96">
          <cell r="A96" t="str">
            <v>Inhibitor S3 M</v>
          </cell>
        </row>
        <row r="97">
          <cell r="A97" t="str">
            <v>Wasseratmung S1 M</v>
          </cell>
        </row>
        <row r="98">
          <cell r="A98" t="str">
            <v>Wasseratmung S3 M</v>
          </cell>
        </row>
        <row r="99">
          <cell r="A99" t="str">
            <v>Wasseratmung S5 M</v>
          </cell>
        </row>
        <row r="100">
          <cell r="A100" t="str">
            <v>Wandlungstrank S4 M</v>
          </cell>
        </row>
        <row r="101">
          <cell r="A101" t="str">
            <v>Wandlungstrank S6 M</v>
          </cell>
        </row>
        <row r="102">
          <cell r="A102" t="str">
            <v>Trank des Kaisot S5 M</v>
          </cell>
        </row>
        <row r="103">
          <cell r="A103" t="str">
            <v>Obviskertrank S3 M</v>
          </cell>
        </row>
        <row r="104">
          <cell r="A104" t="str">
            <v>Obviskertrank S5 M</v>
          </cell>
        </row>
        <row r="105">
          <cell r="A105" t="str">
            <v>Wahrhheitsserum S4 M</v>
          </cell>
        </row>
        <row r="106">
          <cell r="A106" t="str">
            <v>Wahrhheitsserum S5 M</v>
          </cell>
        </row>
        <row r="107">
          <cell r="A107" t="str">
            <v>Wahrhheitsserum S6 M</v>
          </cell>
        </row>
        <row r="108">
          <cell r="A108" t="str">
            <v>Heiltrank S1 G</v>
          </cell>
        </row>
        <row r="109">
          <cell r="A109" t="str">
            <v>Heiltrank S2 G</v>
          </cell>
        </row>
        <row r="110">
          <cell r="A110" t="str">
            <v>Heiltrank S3 G</v>
          </cell>
        </row>
        <row r="111">
          <cell r="A111" t="str">
            <v>Heiltrank S4 G</v>
          </cell>
        </row>
        <row r="112">
          <cell r="A112" t="str">
            <v>Gifttrank S1 G</v>
          </cell>
        </row>
        <row r="113">
          <cell r="A113" t="str">
            <v>Gifttrank S2 G</v>
          </cell>
        </row>
        <row r="114">
          <cell r="A114" t="str">
            <v>Gifttrank S3 G</v>
          </cell>
        </row>
        <row r="115">
          <cell r="A115" t="str">
            <v>Gifttrank S4 G</v>
          </cell>
        </row>
        <row r="116">
          <cell r="A116" t="str">
            <v>Gegengifttrank S2 G</v>
          </cell>
        </row>
        <row r="117">
          <cell r="A117" t="str">
            <v>Gegengifttrank S3 G</v>
          </cell>
        </row>
        <row r="118">
          <cell r="A118" t="str">
            <v>Gegengifttrank S4 G</v>
          </cell>
        </row>
        <row r="119">
          <cell r="A119" t="str">
            <v>Gegengifttrank S5 G</v>
          </cell>
        </row>
        <row r="120">
          <cell r="A120" t="str">
            <v>Paralysetrank S3 G</v>
          </cell>
        </row>
        <row r="121">
          <cell r="A121" t="str">
            <v>Paralysetrank S4 G</v>
          </cell>
        </row>
        <row r="122">
          <cell r="A122" t="str">
            <v>Paralysetrank S5 G</v>
          </cell>
        </row>
        <row r="123">
          <cell r="A123" t="str">
            <v>Paralysetrank S6 G</v>
          </cell>
        </row>
        <row r="124">
          <cell r="A124" t="str">
            <v>Ausdauertrank S1 G</v>
          </cell>
        </row>
        <row r="125">
          <cell r="A125" t="str">
            <v>Ausdauertrank S2 G</v>
          </cell>
        </row>
        <row r="126">
          <cell r="A126" t="str">
            <v>Ausdauertrank S3 G</v>
          </cell>
        </row>
        <row r="127">
          <cell r="A127" t="str">
            <v>Ausdauertrank S4 G</v>
          </cell>
        </row>
        <row r="128">
          <cell r="A128" t="str">
            <v>Adrenalinika S3 G</v>
          </cell>
        </row>
        <row r="129">
          <cell r="A129" t="str">
            <v>Adrenalinika S4 G</v>
          </cell>
        </row>
        <row r="130">
          <cell r="A130" t="str">
            <v>Adrenalinika S5 G</v>
          </cell>
        </row>
        <row r="131">
          <cell r="A131" t="str">
            <v>Adrenalinika S6 G</v>
          </cell>
        </row>
        <row r="132">
          <cell r="A132" t="str">
            <v>Epinephrinika S2 G</v>
          </cell>
        </row>
        <row r="133">
          <cell r="A133" t="str">
            <v>Molotovika S2 G</v>
          </cell>
        </row>
        <row r="134">
          <cell r="A134" t="str">
            <v>Sicht S2 G</v>
          </cell>
        </row>
        <row r="135">
          <cell r="A135" t="str">
            <v>Sicht S4 G</v>
          </cell>
        </row>
        <row r="136">
          <cell r="A136" t="str">
            <v>Euphorika S1 G</v>
          </cell>
        </row>
        <row r="137">
          <cell r="A137" t="str">
            <v>Euphorika S2 G</v>
          </cell>
        </row>
        <row r="138">
          <cell r="A138" t="str">
            <v>Euphorika S3 G</v>
          </cell>
        </row>
        <row r="139">
          <cell r="A139" t="str">
            <v>Euphorika S4 G</v>
          </cell>
        </row>
        <row r="140">
          <cell r="A140" t="str">
            <v>Euphorika S5 G</v>
          </cell>
        </row>
        <row r="141">
          <cell r="A141" t="str">
            <v>Euphorika S6 G</v>
          </cell>
        </row>
        <row r="142">
          <cell r="A142" t="str">
            <v>Madnika S3 G</v>
          </cell>
        </row>
        <row r="143">
          <cell r="A143" t="str">
            <v>Madnika S4 G</v>
          </cell>
        </row>
        <row r="144">
          <cell r="A144" t="str">
            <v>Madnika S5 G</v>
          </cell>
        </row>
        <row r="145">
          <cell r="A145" t="str">
            <v>Madnika S6 G</v>
          </cell>
        </row>
        <row r="146">
          <cell r="A146" t="str">
            <v>Aphrodisika S3 G</v>
          </cell>
        </row>
        <row r="147">
          <cell r="A147" t="str">
            <v>Aphrodisika S4 G</v>
          </cell>
        </row>
        <row r="148">
          <cell r="A148" t="str">
            <v>Narkotika S1 G</v>
          </cell>
        </row>
        <row r="149">
          <cell r="A149" t="str">
            <v>Narkotika S2 G</v>
          </cell>
        </row>
        <row r="150">
          <cell r="A150" t="str">
            <v>Narkotika S3 G</v>
          </cell>
        </row>
        <row r="151">
          <cell r="A151" t="str">
            <v>Narkotika S4 G</v>
          </cell>
        </row>
        <row r="152">
          <cell r="A152" t="str">
            <v>Narkotika S5 G</v>
          </cell>
        </row>
        <row r="153">
          <cell r="A153" t="str">
            <v>Narkotika S6 G</v>
          </cell>
        </row>
        <row r="154">
          <cell r="A154" t="str">
            <v>Antipyretika S2 G</v>
          </cell>
        </row>
        <row r="155">
          <cell r="A155" t="str">
            <v>Antipyretika S3 G</v>
          </cell>
        </row>
        <row r="156">
          <cell r="A156" t="str">
            <v>Antipyretika S4 G</v>
          </cell>
        </row>
        <row r="157">
          <cell r="A157" t="str">
            <v>Reinigung S1 G</v>
          </cell>
        </row>
        <row r="158">
          <cell r="A158" t="str">
            <v>Reinigung S2 G</v>
          </cell>
        </row>
        <row r="159">
          <cell r="A159" t="str">
            <v>Reinigung S3 G</v>
          </cell>
        </row>
        <row r="160">
          <cell r="A160" t="str">
            <v>Reinigung S4 G</v>
          </cell>
        </row>
        <row r="161">
          <cell r="A161" t="str">
            <v>Reinigung S5 G</v>
          </cell>
        </row>
        <row r="162">
          <cell r="A162" t="str">
            <v>Reinigung S6 G</v>
          </cell>
        </row>
        <row r="163">
          <cell r="A163" t="str">
            <v>Segen der Sienna S3 G</v>
          </cell>
        </row>
        <row r="164">
          <cell r="A164" t="str">
            <v>Licht des Allgotts S4 G</v>
          </cell>
        </row>
        <row r="165">
          <cell r="A165" t="str">
            <v>Inhibitor S3 G</v>
          </cell>
        </row>
        <row r="166">
          <cell r="A166" t="str">
            <v>Wasseratmung S1 G</v>
          </cell>
        </row>
        <row r="167">
          <cell r="A167" t="str">
            <v>Wasseratmung S3 G</v>
          </cell>
        </row>
        <row r="168">
          <cell r="A168" t="str">
            <v>Wasseratmung S5 G</v>
          </cell>
        </row>
        <row r="169">
          <cell r="A169" t="str">
            <v>Wandlungstrank S4 G</v>
          </cell>
        </row>
        <row r="170">
          <cell r="A170" t="str">
            <v>Wandlungstrank S6 G</v>
          </cell>
        </row>
        <row r="171">
          <cell r="A171" t="str">
            <v>Trank des Kaisot S5 G</v>
          </cell>
        </row>
        <row r="172">
          <cell r="A172" t="str">
            <v>Obviskertrank S3 G</v>
          </cell>
        </row>
        <row r="173">
          <cell r="A173" t="str">
            <v>Obviskertrank S5 G</v>
          </cell>
        </row>
        <row r="174">
          <cell r="A174" t="str">
            <v>Wahrhheitsserum S4 G</v>
          </cell>
        </row>
        <row r="175">
          <cell r="A175" t="str">
            <v>Wahrhheitsserum S5 G</v>
          </cell>
        </row>
        <row r="176">
          <cell r="A176" t="str">
            <v>Wahrhheitsserum S6 G</v>
          </cell>
        </row>
        <row r="177">
          <cell r="A177" t="str">
            <v>Schädigung Geschicklichkeit S3 G</v>
          </cell>
        </row>
        <row r="178">
          <cell r="A178" t="str">
            <v>Schädigung Charisma S3 G</v>
          </cell>
        </row>
        <row r="179">
          <cell r="A179" t="str">
            <v>Schädigung Erfahrung S3 G</v>
          </cell>
        </row>
        <row r="180">
          <cell r="A180" t="str">
            <v>Schädigung Intelligenz S3 G</v>
          </cell>
        </row>
        <row r="181">
          <cell r="A181" t="str">
            <v>Schädigung Glück S3 G</v>
          </cell>
        </row>
        <row r="182">
          <cell r="A182" t="str">
            <v>Schädigung Konstitution S3 G</v>
          </cell>
        </row>
        <row r="183">
          <cell r="A183" t="str">
            <v>Schädigung Stärke S3 G</v>
          </cell>
        </row>
        <row r="184">
          <cell r="A184" t="str">
            <v>Verstärkung Geschicklichkeit S3 G</v>
          </cell>
        </row>
        <row r="185">
          <cell r="A185" t="str">
            <v>Verstärkung Charisma S3 G</v>
          </cell>
        </row>
        <row r="186">
          <cell r="A186" t="str">
            <v>Verstärkung Erfahrung S3 G</v>
          </cell>
        </row>
        <row r="187">
          <cell r="A187" t="str">
            <v>Verstärkung Intelligenz S3 G</v>
          </cell>
        </row>
        <row r="188">
          <cell r="A188" t="str">
            <v>Verstärkung Glück S3 G</v>
          </cell>
        </row>
        <row r="189">
          <cell r="A189" t="str">
            <v>Verstärkung Konstitution S3 G</v>
          </cell>
        </row>
        <row r="190">
          <cell r="A190" t="str">
            <v>Verstärkung Stärke S3 G</v>
          </cell>
        </row>
        <row r="191">
          <cell r="A191" t="str">
            <v>Schädigung Geschicklichkeit S4 G</v>
          </cell>
        </row>
        <row r="192">
          <cell r="A192" t="str">
            <v>Schädigung Charisma S4 G</v>
          </cell>
        </row>
        <row r="193">
          <cell r="A193" t="str">
            <v>Schädigung Erfahrung S4 G</v>
          </cell>
        </row>
        <row r="194">
          <cell r="A194" t="str">
            <v>Schädigung Intelligenz S4 G</v>
          </cell>
        </row>
        <row r="195">
          <cell r="A195" t="str">
            <v>Schädigung Glück S4 G</v>
          </cell>
        </row>
        <row r="196">
          <cell r="A196" t="str">
            <v>Schädigung Konstitution S4 G</v>
          </cell>
        </row>
        <row r="197">
          <cell r="A197" t="str">
            <v>Schädigung Stärke S4 G</v>
          </cell>
        </row>
        <row r="198">
          <cell r="A198" t="str">
            <v>Verstärkung Geschicklichkeit S4 G</v>
          </cell>
        </row>
        <row r="199">
          <cell r="A199" t="str">
            <v>Verstärkung Charisma S4 G</v>
          </cell>
        </row>
        <row r="200">
          <cell r="A200" t="str">
            <v>Verstärkung Erfahrung S4 G</v>
          </cell>
        </row>
        <row r="201">
          <cell r="A201" t="str">
            <v>Verstärkung Intelligenz S4 G</v>
          </cell>
        </row>
        <row r="202">
          <cell r="A202" t="str">
            <v>Verstärkung Glück S4 G</v>
          </cell>
        </row>
        <row r="203">
          <cell r="A203" t="str">
            <v>Verstärkung Konstitution S4 G</v>
          </cell>
        </row>
        <row r="204">
          <cell r="A204" t="str">
            <v>Verstärkung Stärke S4 G</v>
          </cell>
        </row>
        <row r="205">
          <cell r="A205" t="str">
            <v>Schädigung Geschicklichkeit S5 G</v>
          </cell>
        </row>
        <row r="206">
          <cell r="A206" t="str">
            <v>Schädigung Charisma S5 G</v>
          </cell>
        </row>
        <row r="207">
          <cell r="A207" t="str">
            <v>Schädigung Erfahrung S5 G</v>
          </cell>
        </row>
        <row r="208">
          <cell r="A208" t="str">
            <v>Schädigung Intelligenz S5 G</v>
          </cell>
        </row>
        <row r="209">
          <cell r="A209" t="str">
            <v>Schädigung Glück S5 G</v>
          </cell>
        </row>
        <row r="210">
          <cell r="A210" t="str">
            <v>Schädigung Konstitution S5 G</v>
          </cell>
        </row>
        <row r="211">
          <cell r="A211" t="str">
            <v>Schädigung Stärke S5 G</v>
          </cell>
        </row>
        <row r="212">
          <cell r="A212" t="str">
            <v>Verstärkung Geschicklichkeit S5 G</v>
          </cell>
        </row>
        <row r="213">
          <cell r="A213" t="str">
            <v>Verstärkung Charisma S5 G</v>
          </cell>
        </row>
        <row r="214">
          <cell r="A214" t="str">
            <v>Verstärkung Erfahrung S5 G</v>
          </cell>
        </row>
        <row r="215">
          <cell r="A215" t="str">
            <v>Verstärkung Intelligenz S5 G</v>
          </cell>
        </row>
        <row r="216">
          <cell r="A216" t="str">
            <v>Verstärkung Glück S5 G</v>
          </cell>
        </row>
        <row r="217">
          <cell r="A217" t="str">
            <v>Verstärkung Konstitution S5 G</v>
          </cell>
        </row>
        <row r="218">
          <cell r="A218" t="str">
            <v>Verstärkung Stärke S5 G</v>
          </cell>
        </row>
        <row r="219">
          <cell r="A219" t="str">
            <v>Schädigung Geschicklichkeit S6 G</v>
          </cell>
        </row>
        <row r="220">
          <cell r="A220" t="str">
            <v>Schädigung Charisma S6 G</v>
          </cell>
        </row>
        <row r="221">
          <cell r="A221" t="str">
            <v>Schädigung Erfahrung S6 G</v>
          </cell>
        </row>
        <row r="222">
          <cell r="A222" t="str">
            <v>Schädigung Intelligenz S6 G</v>
          </cell>
        </row>
        <row r="223">
          <cell r="A223" t="str">
            <v>Schädigung Glück S6 G</v>
          </cell>
        </row>
        <row r="224">
          <cell r="A224" t="str">
            <v>Schädigung Konstitution S6 G</v>
          </cell>
        </row>
        <row r="225">
          <cell r="A225" t="str">
            <v>Schädigung Stärke S6 G</v>
          </cell>
        </row>
        <row r="226">
          <cell r="A226" t="str">
            <v>Verstärkung Geschicklichkeit S6 G</v>
          </cell>
        </row>
        <row r="227">
          <cell r="A227" t="str">
            <v>Verstärkung Charisma S6 G</v>
          </cell>
        </row>
        <row r="228">
          <cell r="A228" t="str">
            <v>Verstärkung Erfahrung S6 G</v>
          </cell>
        </row>
        <row r="229">
          <cell r="A229" t="str">
            <v>Verstärkung Intelligenz S6 G</v>
          </cell>
        </row>
        <row r="230">
          <cell r="A230" t="str">
            <v>Verstärkung Glück S6 G</v>
          </cell>
        </row>
        <row r="231">
          <cell r="A231" t="str">
            <v>Verstärkung Konstitution S6 G</v>
          </cell>
        </row>
        <row r="232">
          <cell r="A232" t="str">
            <v>Verstärkung Stärke S6 G</v>
          </cell>
        </row>
        <row r="233">
          <cell r="A233" t="str">
            <v>Schädigung Geschicklichkeit S3 M</v>
          </cell>
        </row>
        <row r="234">
          <cell r="A234" t="str">
            <v>Schädigung Charisma S3 M</v>
          </cell>
        </row>
        <row r="235">
          <cell r="A235" t="str">
            <v>Schädigung Erfahrung S3 M</v>
          </cell>
        </row>
        <row r="236">
          <cell r="A236" t="str">
            <v>Schädigung Intelligenz S3 M</v>
          </cell>
        </row>
        <row r="237">
          <cell r="A237" t="str">
            <v>Schädigung Glück S3 M</v>
          </cell>
        </row>
        <row r="238">
          <cell r="A238" t="str">
            <v>Schädigung Konstitution S3 M</v>
          </cell>
        </row>
        <row r="239">
          <cell r="A239" t="str">
            <v>Schädigung Stärke S3 M</v>
          </cell>
        </row>
        <row r="240">
          <cell r="A240" t="str">
            <v>Verstärkung Geschicklichkeit S3 M</v>
          </cell>
        </row>
        <row r="241">
          <cell r="A241" t="str">
            <v>Verstärkung Charisma S3 M</v>
          </cell>
        </row>
        <row r="242">
          <cell r="A242" t="str">
            <v>Verstärkung Erfahrung S3 M</v>
          </cell>
        </row>
        <row r="243">
          <cell r="A243" t="str">
            <v>Verstärkung Intelligenz S3 M</v>
          </cell>
        </row>
        <row r="244">
          <cell r="A244" t="str">
            <v>Verstärkung Glück S3 M</v>
          </cell>
        </row>
        <row r="245">
          <cell r="A245" t="str">
            <v>Verstärkung Konstitution S3 M</v>
          </cell>
        </row>
        <row r="246">
          <cell r="A246" t="str">
            <v>Verstärkung Stärke S3 M</v>
          </cell>
        </row>
        <row r="247">
          <cell r="A247" t="str">
            <v>Schädigung Geschicklichkeit S4 M</v>
          </cell>
        </row>
        <row r="248">
          <cell r="A248" t="str">
            <v>Schädigung Charisma S4 M</v>
          </cell>
        </row>
        <row r="249">
          <cell r="A249" t="str">
            <v>Schädigung Erfahrung S4 M</v>
          </cell>
        </row>
        <row r="250">
          <cell r="A250" t="str">
            <v>Schädigung Intelligenz S4 M</v>
          </cell>
        </row>
        <row r="251">
          <cell r="A251" t="str">
            <v>Schädigung Glück S4 M</v>
          </cell>
        </row>
        <row r="252">
          <cell r="A252" t="str">
            <v>Schädigung Konstitution S4 M</v>
          </cell>
        </row>
        <row r="253">
          <cell r="A253" t="str">
            <v>Schädigung Stärke S4 M</v>
          </cell>
        </row>
        <row r="254">
          <cell r="A254" t="str">
            <v>Verstärkung Geschicklichkeit S4 M</v>
          </cell>
        </row>
        <row r="255">
          <cell r="A255" t="str">
            <v>Verstärkung Charisma S4 M</v>
          </cell>
        </row>
        <row r="256">
          <cell r="A256" t="str">
            <v>Verstärkung Erfahrung S4 M</v>
          </cell>
        </row>
        <row r="257">
          <cell r="A257" t="str">
            <v>Verstärkung Intelligenz S4 M</v>
          </cell>
        </row>
        <row r="258">
          <cell r="A258" t="str">
            <v>Verstärkung Glück S4 M</v>
          </cell>
        </row>
        <row r="259">
          <cell r="A259" t="str">
            <v>Verstärkung Konstitution S4 M</v>
          </cell>
        </row>
        <row r="260">
          <cell r="A260" t="str">
            <v>Verstärkung Stärke S4 M</v>
          </cell>
        </row>
        <row r="261">
          <cell r="A261" t="str">
            <v>Schädigung Geschicklichkeit S5 M</v>
          </cell>
        </row>
        <row r="262">
          <cell r="A262" t="str">
            <v>Schädigung Charisma S5 M</v>
          </cell>
        </row>
        <row r="263">
          <cell r="A263" t="str">
            <v>Schädigung Erfahrung S5 M</v>
          </cell>
        </row>
        <row r="264">
          <cell r="A264" t="str">
            <v>Schädigung Intelligenz S5 M</v>
          </cell>
        </row>
        <row r="265">
          <cell r="A265" t="str">
            <v>Schädigung Glück S5 M</v>
          </cell>
        </row>
        <row r="266">
          <cell r="A266" t="str">
            <v>Schädigung Konstitution S5 M</v>
          </cell>
        </row>
        <row r="267">
          <cell r="A267" t="str">
            <v>Schädigung Stärke S5 M</v>
          </cell>
        </row>
        <row r="268">
          <cell r="A268" t="str">
            <v>Verstärkung Geschicklichkeit S5 M</v>
          </cell>
        </row>
        <row r="269">
          <cell r="A269" t="str">
            <v>Verstärkung Charisma S5 M</v>
          </cell>
        </row>
        <row r="270">
          <cell r="A270" t="str">
            <v>Verstärkung Erfahrung S5 M</v>
          </cell>
        </row>
        <row r="271">
          <cell r="A271" t="str">
            <v>Verstärkung Intelligenz S5 M</v>
          </cell>
        </row>
        <row r="272">
          <cell r="A272" t="str">
            <v>Verstärkung Glück S5 M</v>
          </cell>
        </row>
        <row r="273">
          <cell r="A273" t="str">
            <v>Verstärkung Konstitution S5 M</v>
          </cell>
        </row>
        <row r="274">
          <cell r="A274" t="str">
            <v>Verstärkung Stärke S5 M</v>
          </cell>
        </row>
        <row r="275">
          <cell r="A275" t="str">
            <v>Schädigung Geschicklichkeit S6 M</v>
          </cell>
        </row>
        <row r="276">
          <cell r="A276" t="str">
            <v>Schädigung Charisma S6 M</v>
          </cell>
        </row>
        <row r="277">
          <cell r="A277" t="str">
            <v>Schädigung Erfahrung S6 M</v>
          </cell>
        </row>
        <row r="278">
          <cell r="A278" t="str">
            <v>Schädigung Intelligenz S6 M</v>
          </cell>
        </row>
        <row r="279">
          <cell r="A279" t="str">
            <v>Schädigung Glück S6 M</v>
          </cell>
        </row>
        <row r="280">
          <cell r="A280" t="str">
            <v>Schädigung Konstitution S6 M</v>
          </cell>
        </row>
        <row r="281">
          <cell r="A281" t="str">
            <v>Schädigung Stärke S6 M</v>
          </cell>
        </row>
        <row r="282">
          <cell r="A282" t="str">
            <v>Verstärkung Geschicklichkeit S6 M</v>
          </cell>
        </row>
        <row r="283">
          <cell r="A283" t="str">
            <v>Verstärkung Charisma S6 M</v>
          </cell>
        </row>
        <row r="284">
          <cell r="A284" t="str">
            <v>Verstärkung Erfahrung S6 M</v>
          </cell>
        </row>
        <row r="285">
          <cell r="A285" t="str">
            <v>Verstärkung Intelligenz S6 M</v>
          </cell>
        </row>
        <row r="286">
          <cell r="A286" t="str">
            <v>Verstärkung Glück S6 M</v>
          </cell>
        </row>
        <row r="287">
          <cell r="A287" t="str">
            <v>Verstärkung Konstitution S6 M</v>
          </cell>
        </row>
        <row r="288">
          <cell r="A288" t="str">
            <v>Verstärkung Stärke S6 M</v>
          </cell>
        </row>
        <row r="289">
          <cell r="A289" t="str">
            <v>Holzschwert</v>
          </cell>
        </row>
        <row r="290">
          <cell r="A290" t="str">
            <v>Holzstab</v>
          </cell>
        </row>
        <row r="291">
          <cell r="A291" t="str">
            <v>Gehstock</v>
          </cell>
        </row>
        <row r="292">
          <cell r="A292" t="str">
            <v>Kochttopf</v>
          </cell>
        </row>
        <row r="293">
          <cell r="A293" t="str">
            <v>Enterhaken</v>
          </cell>
        </row>
        <row r="294">
          <cell r="A294" t="str">
            <v>Eisenkette 5 m</v>
          </cell>
        </row>
        <row r="295">
          <cell r="A295" t="str">
            <v>Eisenhandschellen</v>
          </cell>
        </row>
        <row r="296">
          <cell r="A296" t="str">
            <v>Holzfälleraxt</v>
          </cell>
        </row>
        <row r="297">
          <cell r="A297" t="str">
            <v>Holzspielpuppe</v>
          </cell>
        </row>
        <row r="298">
          <cell r="A298" t="str">
            <v>Seil 3 Meter</v>
          </cell>
        </row>
        <row r="299">
          <cell r="A299" t="str">
            <v>Seil 6 Meter</v>
          </cell>
        </row>
        <row r="300">
          <cell r="A300" t="str">
            <v>Holzkiste 50 cm</v>
          </cell>
        </row>
        <row r="301">
          <cell r="A301" t="str">
            <v>Holzkiste 100 cm</v>
          </cell>
        </row>
        <row r="302">
          <cell r="A302" t="str">
            <v>Holztruhe 150 x 100 cm</v>
          </cell>
        </row>
        <row r="303">
          <cell r="A303" t="str">
            <v>Holztisch Klein</v>
          </cell>
        </row>
        <row r="304">
          <cell r="A304" t="str">
            <v>Holztisch Groß</v>
          </cell>
        </row>
        <row r="305">
          <cell r="A305" t="str">
            <v>Brennholz</v>
          </cell>
        </row>
        <row r="306">
          <cell r="A306" t="str">
            <v>Angel</v>
          </cell>
        </row>
        <row r="307">
          <cell r="A307" t="str">
            <v>Exquisite Angel</v>
          </cell>
        </row>
        <row r="308">
          <cell r="A308" t="str">
            <v>Metallflasche</v>
          </cell>
        </row>
        <row r="309">
          <cell r="A309" t="str">
            <v>Glasflasche</v>
          </cell>
        </row>
        <row r="310">
          <cell r="A310" t="str">
            <v>Bombenflasche</v>
          </cell>
        </row>
        <row r="311">
          <cell r="A311" t="str">
            <v>Holzhammer</v>
          </cell>
        </row>
        <row r="312">
          <cell r="A312" t="str">
            <v>Schmiedehammer</v>
          </cell>
        </row>
        <row r="313">
          <cell r="A313" t="str">
            <v>Zange</v>
          </cell>
        </row>
        <row r="314">
          <cell r="A314" t="str">
            <v>Kleine Tranktasche</v>
          </cell>
        </row>
        <row r="315">
          <cell r="A315" t="str">
            <v>Mittlere Tranktasche</v>
          </cell>
        </row>
        <row r="316">
          <cell r="A316" t="str">
            <v>Große Tranktasche</v>
          </cell>
        </row>
        <row r="317">
          <cell r="A317" t="str">
            <v>Bärenfalle</v>
          </cell>
        </row>
        <row r="318">
          <cell r="A318" t="str">
            <v>Krähenfüße</v>
          </cell>
        </row>
        <row r="319">
          <cell r="A319" t="str">
            <v>Laute</v>
          </cell>
        </row>
        <row r="320">
          <cell r="A320" t="str">
            <v>Dudelsack</v>
          </cell>
        </row>
        <row r="321">
          <cell r="A321" t="str">
            <v>Fell</v>
          </cell>
        </row>
        <row r="322">
          <cell r="A322" t="str">
            <v>Dreckiges Fell</v>
          </cell>
        </row>
        <row r="323">
          <cell r="A323" t="str">
            <v>Leder</v>
          </cell>
        </row>
        <row r="324">
          <cell r="A324" t="str">
            <v>Einpersonen Zelt</v>
          </cell>
        </row>
        <row r="325">
          <cell r="A325" t="str">
            <v>Zweipersonen Zelt</v>
          </cell>
        </row>
        <row r="326">
          <cell r="A326" t="str">
            <v>Schlafsack</v>
          </cell>
        </row>
        <row r="327">
          <cell r="A327" t="str">
            <v>Felldecke</v>
          </cell>
        </row>
        <row r="328">
          <cell r="A328" t="str">
            <v>Schweinekopf</v>
          </cell>
        </row>
        <row r="329">
          <cell r="A329" t="str">
            <v>Papier</v>
          </cell>
        </row>
        <row r="330">
          <cell r="A330" t="str">
            <v>Parfüm</v>
          </cell>
        </row>
        <row r="331">
          <cell r="A331" t="str">
            <v>Stofftier</v>
          </cell>
        </row>
        <row r="332">
          <cell r="A332" t="str">
            <v>Spielzeugritter</v>
          </cell>
        </row>
        <row r="333">
          <cell r="A333" t="str">
            <v>Kleiner Siegelstein</v>
          </cell>
        </row>
        <row r="334">
          <cell r="A334" t="str">
            <v>Feuerstahl</v>
          </cell>
        </row>
        <row r="335">
          <cell r="A335" t="str">
            <v>Kleiner Lederbeutel</v>
          </cell>
        </row>
        <row r="336">
          <cell r="A336" t="str">
            <v>Enterhaken</v>
          </cell>
        </row>
        <row r="337">
          <cell r="A337" t="str">
            <v>Fellstiefel</v>
          </cell>
        </row>
        <row r="338">
          <cell r="A338" t="str">
            <v>Rehledermütze</v>
          </cell>
        </row>
        <row r="339">
          <cell r="A339" t="str">
            <v>Kleines Stück Seide</v>
          </cell>
        </row>
        <row r="340">
          <cell r="A340" t="str">
            <v>Stainwurmsäure</v>
          </cell>
        </row>
        <row r="341">
          <cell r="A341" t="str">
            <v>Lindwurmaut</v>
          </cell>
        </row>
        <row r="342">
          <cell r="A342" t="str">
            <v>Schrat</v>
          </cell>
        </row>
        <row r="343">
          <cell r="A343" t="str">
            <v>Gerantschrat</v>
          </cell>
        </row>
        <row r="344">
          <cell r="A344" t="str">
            <v>Kaisotherz</v>
          </cell>
        </row>
        <row r="345">
          <cell r="A345" t="str">
            <v>Geweihstücke</v>
          </cell>
        </row>
        <row r="346">
          <cell r="A346" t="str">
            <v>Blumenstrauß</v>
          </cell>
        </row>
        <row r="347">
          <cell r="A347" t="str">
            <v>Rose</v>
          </cell>
        </row>
        <row r="348">
          <cell r="A348" t="str">
            <v>Pamphlet</v>
          </cell>
        </row>
        <row r="349">
          <cell r="A349" t="str">
            <v>Zeichung eines Kleinkindes</v>
          </cell>
        </row>
        <row r="350">
          <cell r="A350" t="str">
            <v>kleine Metallschaufel</v>
          </cell>
        </row>
        <row r="351">
          <cell r="A351" t="str">
            <v>Elfenknochen</v>
          </cell>
        </row>
        <row r="352">
          <cell r="A352" t="str">
            <v>Bronzebarren</v>
          </cell>
        </row>
        <row r="353">
          <cell r="A353" t="str">
            <v>Goldkette</v>
          </cell>
        </row>
        <row r="354">
          <cell r="A354" t="str">
            <v>Goldbarren</v>
          </cell>
        </row>
        <row r="355">
          <cell r="A355" t="str">
            <v>Eisenbarren</v>
          </cell>
        </row>
        <row r="356">
          <cell r="A356" t="str">
            <v>Stahlbarren</v>
          </cell>
        </row>
        <row r="357">
          <cell r="A357" t="str">
            <v>Stahlbarren gehärtet</v>
          </cell>
        </row>
        <row r="358">
          <cell r="A358" t="str">
            <v>Zwergenstahlbarren</v>
          </cell>
        </row>
        <row r="359">
          <cell r="A359" t="str">
            <v>Merkwürdiges Metall</v>
          </cell>
        </row>
        <row r="360">
          <cell r="A360" t="str">
            <v>Warmes Metall</v>
          </cell>
        </row>
        <row r="361">
          <cell r="A361" t="str">
            <v>Granatstein</v>
          </cell>
        </row>
        <row r="362">
          <cell r="A362" t="str">
            <v>Sapphir</v>
          </cell>
        </row>
        <row r="363">
          <cell r="A363" t="str">
            <v>Rubin</v>
          </cell>
        </row>
        <row r="364">
          <cell r="A364" t="str">
            <v>Quarzkristall</v>
          </cell>
        </row>
        <row r="365">
          <cell r="A365" t="str">
            <v>Leinen</v>
          </cell>
        </row>
        <row r="366">
          <cell r="A366" t="str">
            <v>Fächer</v>
          </cell>
        </row>
        <row r="367">
          <cell r="A367" t="str">
            <v>Geschnitzte Figur</v>
          </cell>
        </row>
        <row r="368">
          <cell r="A368" t="str">
            <v>Feuerpilz</v>
          </cell>
        </row>
        <row r="369">
          <cell r="A369" t="str">
            <v>Kochlöffel</v>
          </cell>
        </row>
        <row r="370">
          <cell r="A370" t="str">
            <v>Silbergabel</v>
          </cell>
        </row>
        <row r="371">
          <cell r="A371" t="str">
            <v>Silberlöffel</v>
          </cell>
        </row>
        <row r="372">
          <cell r="A372" t="str">
            <v>Silbermesser</v>
          </cell>
        </row>
        <row r="373">
          <cell r="A373" t="str">
            <v>Inquistororden</v>
          </cell>
        </row>
        <row r="374">
          <cell r="A374" t="str">
            <v>Siegel eines Ruhehofbewahrer</v>
          </cell>
        </row>
        <row r="375">
          <cell r="A375" t="str">
            <v>Buch</v>
          </cell>
        </row>
        <row r="376">
          <cell r="A376" t="str">
            <v>schlechte Kleidung</v>
          </cell>
        </row>
        <row r="377">
          <cell r="A377" t="str">
            <v>Gewöhnliche Kleidung</v>
          </cell>
        </row>
        <row r="378">
          <cell r="A378" t="str">
            <v>Bessere Kleidung</v>
          </cell>
        </row>
        <row r="379">
          <cell r="A379" t="str">
            <v>Exquisite Kleidung</v>
          </cell>
        </row>
        <row r="380">
          <cell r="A380" t="str">
            <v>Strickleiter</v>
          </cell>
        </row>
        <row r="381">
          <cell r="A381" t="str">
            <v>Laterne</v>
          </cell>
        </row>
        <row r="382">
          <cell r="A382" t="str">
            <v>Brief</v>
          </cell>
        </row>
        <row r="383">
          <cell r="A383" t="str">
            <v>Parfüm</v>
          </cell>
        </row>
        <row r="384">
          <cell r="A384" t="str">
            <v>Seife</v>
          </cell>
        </row>
        <row r="385">
          <cell r="A385" t="str">
            <v>Fackel</v>
          </cell>
        </row>
        <row r="386">
          <cell r="A386" t="str">
            <v>Spielkarten</v>
          </cell>
        </row>
        <row r="387">
          <cell r="A387" t="str">
            <v>Würfel</v>
          </cell>
        </row>
        <row r="388">
          <cell r="A388" t="str">
            <v>Becher mit Würmern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3182C9-FE79-474F-B9BA-821349B7C277}" name="Tabelle244" displayName="Tabelle244" ref="A1:AH161" totalsRowCount="1" headerRowDxfId="41" tableBorderDxfId="40">
  <autoFilter ref="A1:AH160" xr:uid="{00000000-0009-0000-0100-000002000000}"/>
  <sortState xmlns:xlrd2="http://schemas.microsoft.com/office/spreadsheetml/2017/richdata2" ref="A2:AH160">
    <sortCondition descending="1" ref="AA1:AA160"/>
  </sortState>
  <tableColumns count="34">
    <tableColumn id="1" xr3:uid="{23636DC0-BC47-4ECD-B026-9F49A5CA8B81}" name="Name" totalsRowDxfId="34"/>
    <tableColumn id="2" xr3:uid="{727FE51E-6E33-4A55-B8FD-99DCFAC0C85B}" name="Alle" totalsRowFunction="custom" totalsRowDxfId="33">
      <totalsRowFormula>SUM(Tabelle244[Alle])</totalsRowFormula>
    </tableColumn>
    <tableColumn id="3" xr3:uid="{95C3A913-8EBA-477E-B661-1968A680E4D0}" name="Nebelhain" totalsRowFunction="custom" totalsRowDxfId="32">
      <totalsRowFormula>SUM(Tabelle244[Nebelhain])</totalsRowFormula>
    </tableColumn>
    <tableColumn id="4" xr3:uid="{44659104-733A-4578-85A4-C8FA2B80E800}" name="Silva Nacia" totalsRowFunction="custom" totalsRowDxfId="31">
      <totalsRowFormula>SUM(Tabelle244[Silva Nacia])</totalsRowFormula>
    </tableColumn>
    <tableColumn id="5" xr3:uid="{386C0993-8129-49E2-9248-DF6E7530E0AB}" name="Graue Ödnis" totalsRowFunction="custom" totalsRowDxfId="30">
      <totalsRowFormula>SUM(Tabelle244[Graue Ödnis])</totalsRowFormula>
    </tableColumn>
    <tableColumn id="6" xr3:uid="{65F5ED81-1430-4551-AB95-527B6FFF00FC}" name="Skaen" totalsRowFunction="custom" totalsRowDxfId="29">
      <totalsRowFormula>SUM(Tabelle244[Skaen])</totalsRowFormula>
    </tableColumn>
    <tableColumn id="7" xr3:uid="{01BA00AB-E11E-456D-A0FA-461F5E76C56E}" name="Dunstspitzen" totalsRowFunction="custom" totalsRowDxfId="28">
      <totalsRowFormula>SUM(Tabelle244[Dunstspitzen])</totalsRowFormula>
    </tableColumn>
    <tableColumn id="8" xr3:uid="{5AD0D906-5EFF-4217-8C50-0EBC85A34BF9}" name="Yondalla" totalsRowFunction="custom" totalsRowDxfId="27">
      <totalsRowFormula>SUM(Tabelle244[Yondalla])</totalsRowFormula>
    </tableColumn>
    <tableColumn id="9" xr3:uid="{2CBBDAC7-15DB-4CB4-920A-DCC0D464F5AE}" name="Eisland" totalsRowFunction="custom" totalsRowDxfId="26">
      <totalsRowFormula>SUM(Tabelle244[Eisland])</totalsRowFormula>
    </tableColumn>
    <tableColumn id="10" xr3:uid="{EC0C601B-55DA-4746-B5BF-AFE4B6C0AFD3}" name="Middenland" totalsRowFunction="custom" totalsRowDxfId="25">
      <totalsRowFormula>SUM(Tabelle244[Middenland])</totalsRowFormula>
    </tableColumn>
    <tableColumn id="11" xr3:uid="{79D23FBE-6AEB-4B8F-9491-91EA3905377B}" name="Himmelsspitzen" totalsRowFunction="custom" totalsRowDxfId="24">
      <totalsRowFormula>SUM(Tabelle244[Himmelsspitzen])</totalsRowFormula>
    </tableColumn>
    <tableColumn id="12" xr3:uid="{1E8BCF06-8F2C-4513-9125-BDCE6F2E6FE3}" name="Vulkannähe" totalsRowFunction="custom" totalsRowDxfId="23">
      <totalsRowFormula>SUM(Tabelle244[Vulkannähe])</totalsRowFormula>
    </tableColumn>
    <tableColumn id="13" xr3:uid="{7D1BA26A-FA3E-4574-85D0-7E2FA9BB679B}" name="Eid' Rah Kari" totalsRowFunction="custom" totalsRowDxfId="22">
      <totalsRowFormula>SUM(Tabelle244[Eid'' Rah Kari])</totalsRowFormula>
    </tableColumn>
    <tableColumn id="14" xr3:uid="{4BE6E598-B355-4B6E-9958-6A56C640C229}" name="Appothis" totalsRowFunction="custom" totalsRowDxfId="21">
      <totalsRowFormula>SUM(Tabelle244[Appothis])</totalsRowFormula>
    </tableColumn>
    <tableColumn id="15" xr3:uid="{6F8CB458-D205-4AC2-BD9D-DF897FFEEEAA}" name="Nors" totalsRowFunction="custom" totalsRowDxfId="20">
      <totalsRowFormula>SUM(Tabelle244[Nors])</totalsRowFormula>
    </tableColumn>
    <tableColumn id="16" xr3:uid="{989A0F16-C748-4D84-8D4E-6A9FB82034F8}" name="Bermatal" totalsRowFunction="custom" totalsRowDxfId="19">
      <totalsRowFormula>SUM(Tabelle244[Bermatal])</totalsRowFormula>
    </tableColumn>
    <tableColumn id="17" xr3:uid="{5F79E002-898A-4F35-9FFF-289DE5CBCFCE}" name="Herzland" totalsRowFunction="custom" totalsRowDxfId="18">
      <totalsRowFormula>SUM(Tabelle244[Herzland])</totalsRowFormula>
    </tableColumn>
    <tableColumn id="30" xr3:uid="{F610842D-A98E-44FB-B3D8-23861330FC38}" name="Naphtanium" totalsRowFunction="custom" totalsRowDxfId="17" dataCellStyle="Standard 4">
      <totalsRowFormula>SUM(Tabelle244[Naphtanium])</totalsRowFormula>
    </tableColumn>
    <tableColumn id="18" xr3:uid="{45291F0A-092D-4679-96BB-5B49A1BA08E0}" name="Eldria" totalsRowFunction="custom" totalsRowDxfId="16">
      <totalsRowFormula>SUM(Tabelle244[Eldria])</totalsRowFormula>
    </tableColumn>
    <tableColumn id="19" xr3:uid="{543BA4A7-4B8C-40C6-BC78-568045861D1C}" name="Südmeer" totalsRowFunction="custom" totalsRowDxfId="15">
      <totalsRowFormula>SUM(Tabelle244[Südmeer])</totalsRowFormula>
    </tableColumn>
    <tableColumn id="20" xr3:uid="{F03941A1-E01B-4DF5-9CA4-10ED96F64047}" name="Nordmeer" totalsRowFunction="custom" totalsRowDxfId="14">
      <totalsRowFormula>SUM(Tabelle244[Nordmeer])</totalsRowFormula>
    </tableColumn>
    <tableColumn id="21" xr3:uid="{EE02CADD-7599-454D-9883-D96FB93A5AA2}" name="Ende der Welt" totalsRowFunction="custom" totalsRowDxfId="13">
      <totalsRowFormula>SUM(Tabelle244[Ende der Welt])</totalsRowFormula>
    </tableColumn>
    <tableColumn id="22" xr3:uid="{793B8254-987B-4585-84E1-53632DC83726}" name="Eid' Tanis" totalsRowFunction="custom" totalsRowDxfId="12">
      <totalsRowFormula>SUM(Tabelle244[Eid'' Tanis])</totalsRowFormula>
    </tableColumn>
    <tableColumn id="23" xr3:uid="{7387CB27-885E-45A2-9BD7-FAE369198E71}" name="Wurmfall" totalsRowFunction="custom" totalsRowDxfId="11">
      <totalsRowFormula>SUM(Tabelle244[Wurmfall])</totalsRowFormula>
    </tableColumn>
    <tableColumn id="24" xr3:uid="{9B81FFDF-7FCD-43E0-A484-878165D83C16}" name="Grenzland" totalsRowFunction="custom" totalsRowDxfId="10">
      <totalsRowFormula>SUM(Tabelle244[Grenzland])</totalsRowFormula>
    </tableColumn>
    <tableColumn id="25" xr3:uid="{27216366-61E0-45CE-92F2-CCAE95154130}" name="Eisenrote Wüste" totalsRowFunction="custom" totalsRowDxfId="9">
      <totalsRowFormula>SUM(Tabelle244[Eisenrote Wüste])</totalsRowFormula>
    </tableColumn>
    <tableColumn id="26" xr3:uid="{84D299E6-7360-4998-8074-570678247D6D}" name="Summe" dataDxfId="35" totalsRowDxfId="8" dataCellStyle="Standard 4">
      <calculatedColumnFormula>SUM(Tabelle244[[#This Row],[Nebelhain]:[Eisenrote Wüste]])</calculatedColumnFormula>
    </tableColumn>
    <tableColumn id="27" xr3:uid="{EE697757-C1D7-4660-9B96-B72C4E014306}" name="Rarität" totalsRowDxfId="7"/>
    <tableColumn id="28" xr3:uid="{BFAC2182-106A-4BC0-A8F2-87661C1B15BF}" name="Kosten" totalsRowDxfId="6">
      <calculatedColumnFormula>AB2*Tabelle3!$B$1</calculatedColumnFormula>
    </tableColumn>
    <tableColumn id="29" xr3:uid="{F19AC176-CBB9-4F88-86C1-C64D6FCC2405}" name="Häufigkeit" totalsRowDxfId="5">
      <calculatedColumnFormula>11-AB2</calculatedColumnFormula>
    </tableColumn>
    <tableColumn id="38" xr3:uid="{D856EF5E-773E-4DD3-80CD-ABA7B9DEED68}" name="Effekt 1" dataDxfId="39" totalsRowDxfId="4"/>
    <tableColumn id="39" xr3:uid="{3280E158-E51B-4E78-87CA-7E5C2E18CB21}" name="Effekt 2" dataDxfId="38" totalsRowDxfId="3"/>
    <tableColumn id="40" xr3:uid="{DB5D4529-F757-438B-8D87-D28F3F876B09}" name="Effekt 3" dataDxfId="37" totalsRowDxfId="2"/>
    <tableColumn id="41" xr3:uid="{898997E3-BA20-4A12-AE51-92858B816C13}" name="Effekt 4" dataDxfId="36" totalsRowDxfId="1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71505-9BDE-43D6-9C3D-99D554477D60}">
  <dimension ref="A1:AH162"/>
  <sheetViews>
    <sheetView workbookViewId="0">
      <pane xSplit="1" ySplit="1" topLeftCell="Z2" activePane="bottomRight" state="frozen"/>
      <selection pane="topRight" activeCell="B1" sqref="B1"/>
      <selection pane="bottomLeft" activeCell="A2" sqref="A2"/>
      <selection pane="bottomRight" activeCell="AC3" sqref="AC3"/>
    </sheetView>
  </sheetViews>
  <sheetFormatPr baseColWidth="10" defaultColWidth="11.41015625" defaultRowHeight="14.35" x14ac:dyDescent="0.5"/>
  <cols>
    <col min="1" max="1" width="28.41015625" style="1" customWidth="1"/>
    <col min="2" max="2" width="6.703125" style="1" customWidth="1"/>
    <col min="3" max="3" width="12.41015625" style="1" customWidth="1"/>
    <col min="4" max="4" width="15.703125" style="1" customWidth="1"/>
    <col min="5" max="5" width="14" style="1" customWidth="1"/>
    <col min="6" max="6" width="11.41015625" style="1"/>
    <col min="7" max="7" width="14.703125" style="1" customWidth="1"/>
    <col min="8" max="9" width="11.41015625" style="1"/>
    <col min="10" max="10" width="13.703125" style="1" customWidth="1"/>
    <col min="11" max="11" width="17.41015625" style="1" customWidth="1"/>
    <col min="12" max="13" width="13.703125" style="1" customWidth="1"/>
    <col min="14" max="15" width="11.41015625" style="1"/>
    <col min="16" max="16" width="20.41015625" style="1" customWidth="1"/>
    <col min="17" max="20" width="11.41015625" style="1"/>
    <col min="21" max="21" width="12.29296875" style="1" customWidth="1"/>
    <col min="22" max="22" width="15.703125" style="1" customWidth="1"/>
    <col min="23" max="24" width="11.41015625" style="1"/>
    <col min="25" max="25" width="12.29296875" style="1" customWidth="1"/>
    <col min="26" max="27" width="17.703125" style="1" customWidth="1"/>
    <col min="28" max="28" width="11.41015625" style="1"/>
    <col min="29" max="29" width="15.41015625" style="1" customWidth="1"/>
    <col min="30" max="30" width="12.29296875" style="1" customWidth="1"/>
    <col min="31" max="31" width="20.41015625" style="1" customWidth="1"/>
    <col min="32" max="32" width="21.29296875" style="1" customWidth="1"/>
    <col min="33" max="33" width="20.703125" style="1" customWidth="1"/>
    <col min="34" max="34" width="21.29296875" style="1" customWidth="1"/>
    <col min="35" max="16384" width="11.41015625" style="1"/>
  </cols>
  <sheetData>
    <row r="1" spans="1:34" s="2" customFormat="1" x14ac:dyDescent="0.5">
      <c r="A1" s="2" t="s">
        <v>367</v>
      </c>
      <c r="B1" s="2" t="s">
        <v>366</v>
      </c>
      <c r="C1" s="2" t="s">
        <v>365</v>
      </c>
      <c r="D1" s="2" t="s">
        <v>364</v>
      </c>
      <c r="E1" s="2" t="s">
        <v>363</v>
      </c>
      <c r="F1" s="2" t="s">
        <v>362</v>
      </c>
      <c r="G1" s="2" t="s">
        <v>361</v>
      </c>
      <c r="H1" s="2" t="s">
        <v>360</v>
      </c>
      <c r="I1" s="2" t="s">
        <v>359</v>
      </c>
      <c r="J1" s="2" t="s">
        <v>358</v>
      </c>
      <c r="K1" s="2" t="s">
        <v>357</v>
      </c>
      <c r="L1" s="2" t="s">
        <v>356</v>
      </c>
      <c r="M1" s="2" t="s">
        <v>355</v>
      </c>
      <c r="N1" s="2" t="s">
        <v>354</v>
      </c>
      <c r="O1" s="2" t="s">
        <v>353</v>
      </c>
      <c r="P1" s="2" t="s">
        <v>352</v>
      </c>
      <c r="Q1" s="2" t="s">
        <v>351</v>
      </c>
      <c r="R1" s="2" t="s">
        <v>350</v>
      </c>
      <c r="S1" s="2" t="s">
        <v>349</v>
      </c>
      <c r="T1" s="2" t="s">
        <v>348</v>
      </c>
      <c r="U1" s="2" t="s">
        <v>347</v>
      </c>
      <c r="V1" s="2" t="s">
        <v>346</v>
      </c>
      <c r="W1" s="2" t="s">
        <v>345</v>
      </c>
      <c r="X1" s="2" t="s">
        <v>344</v>
      </c>
      <c r="Y1" s="2" t="s">
        <v>343</v>
      </c>
      <c r="Z1" s="2" t="s">
        <v>342</v>
      </c>
      <c r="AA1" s="2" t="s">
        <v>369</v>
      </c>
      <c r="AB1" s="2" t="s">
        <v>341</v>
      </c>
      <c r="AC1" s="2" t="s">
        <v>340</v>
      </c>
      <c r="AD1" s="2" t="s">
        <v>339</v>
      </c>
      <c r="AE1" s="2" t="s">
        <v>338</v>
      </c>
      <c r="AF1" s="2" t="s">
        <v>337</v>
      </c>
      <c r="AG1" s="2" t="s">
        <v>336</v>
      </c>
      <c r="AH1" s="2" t="s">
        <v>335</v>
      </c>
    </row>
    <row r="2" spans="1:34" x14ac:dyDescent="0.5">
      <c r="A2" s="1" t="s">
        <v>230</v>
      </c>
      <c r="B2" s="1">
        <v>1</v>
      </c>
      <c r="C2" s="1">
        <v>0</v>
      </c>
      <c r="D2" s="1">
        <v>1</v>
      </c>
      <c r="E2" s="1">
        <v>0</v>
      </c>
      <c r="F2" s="1">
        <v>1</v>
      </c>
      <c r="G2" s="1">
        <v>1</v>
      </c>
      <c r="H2" s="1">
        <v>1</v>
      </c>
      <c r="I2" s="1">
        <v>0</v>
      </c>
      <c r="J2" s="1">
        <v>0</v>
      </c>
      <c r="K2" s="1">
        <v>1</v>
      </c>
      <c r="L2" s="1">
        <v>0</v>
      </c>
      <c r="M2" s="1">
        <v>0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f>SUM(Tabelle244[[#This Row],[Nebelhain]:[Eisenrote Wüste]])</f>
        <v>10</v>
      </c>
      <c r="AB2" s="1">
        <v>1</v>
      </c>
      <c r="AC2" s="1">
        <f>AB2*Tabelle3!$B$1</f>
        <v>50</v>
      </c>
      <c r="AD2" s="1">
        <v>10</v>
      </c>
      <c r="AE2" s="1" t="s">
        <v>11</v>
      </c>
      <c r="AF2" s="1" t="s">
        <v>127</v>
      </c>
      <c r="AG2" s="1" t="s">
        <v>229</v>
      </c>
      <c r="AH2" s="1" t="s">
        <v>139</v>
      </c>
    </row>
    <row r="3" spans="1:34" x14ac:dyDescent="0.5">
      <c r="A3" s="1" t="s">
        <v>274</v>
      </c>
      <c r="B3" s="1">
        <v>1</v>
      </c>
      <c r="C3" s="1">
        <v>0</v>
      </c>
      <c r="D3" s="1">
        <v>0</v>
      </c>
      <c r="E3" s="1">
        <v>1</v>
      </c>
      <c r="F3" s="1">
        <v>0</v>
      </c>
      <c r="G3" s="1">
        <v>0</v>
      </c>
      <c r="H3" s="1">
        <v>1</v>
      </c>
      <c r="I3" s="1">
        <v>0</v>
      </c>
      <c r="J3" s="1">
        <v>0</v>
      </c>
      <c r="K3" s="1">
        <v>1</v>
      </c>
      <c r="L3" s="1">
        <v>1</v>
      </c>
      <c r="M3" s="1">
        <v>1</v>
      </c>
      <c r="N3" s="1">
        <v>0</v>
      </c>
      <c r="O3" s="1">
        <v>0</v>
      </c>
      <c r="P3" s="1">
        <v>0</v>
      </c>
      <c r="Q3" s="1">
        <v>1</v>
      </c>
      <c r="R3" s="1">
        <v>1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1</v>
      </c>
      <c r="Y3" s="1">
        <v>0</v>
      </c>
      <c r="Z3" s="1">
        <v>1</v>
      </c>
      <c r="AA3" s="1">
        <f>SUM(Tabelle244[[#This Row],[Nebelhain]:[Eisenrote Wüste]])</f>
        <v>9</v>
      </c>
      <c r="AB3" s="1">
        <v>4</v>
      </c>
      <c r="AC3" s="1">
        <f>AB3*Tabelle3!$B$1</f>
        <v>200</v>
      </c>
      <c r="AD3" s="1">
        <v>7</v>
      </c>
      <c r="AE3" s="1" t="s">
        <v>188</v>
      </c>
      <c r="AF3" s="1" t="s">
        <v>114</v>
      </c>
      <c r="AG3" s="1" t="s">
        <v>224</v>
      </c>
      <c r="AH3" s="1" t="s">
        <v>175</v>
      </c>
    </row>
    <row r="4" spans="1:34" x14ac:dyDescent="0.5">
      <c r="A4" s="1" t="s">
        <v>329</v>
      </c>
      <c r="B4" s="1">
        <v>1</v>
      </c>
      <c r="C4" s="1">
        <v>0</v>
      </c>
      <c r="D4" s="1">
        <v>0</v>
      </c>
      <c r="E4" s="1">
        <v>1</v>
      </c>
      <c r="F4" s="1">
        <v>0</v>
      </c>
      <c r="G4" s="1">
        <v>0</v>
      </c>
      <c r="H4" s="1">
        <v>0</v>
      </c>
      <c r="I4" s="1">
        <v>1</v>
      </c>
      <c r="J4" s="1">
        <v>1</v>
      </c>
      <c r="K4" s="1">
        <v>0</v>
      </c>
      <c r="L4" s="1">
        <v>1</v>
      </c>
      <c r="M4" s="1">
        <v>1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1</v>
      </c>
      <c r="W4" s="1">
        <v>0</v>
      </c>
      <c r="X4" s="1">
        <v>1</v>
      </c>
      <c r="Y4" s="1">
        <v>0</v>
      </c>
      <c r="Z4" s="1">
        <v>1</v>
      </c>
      <c r="AA4" s="1">
        <f>SUM(Tabelle244[[#This Row],[Nebelhain]:[Eisenrote Wüste]])</f>
        <v>8</v>
      </c>
      <c r="AB4" s="1">
        <v>10</v>
      </c>
      <c r="AC4" s="1">
        <f>AB4*Tabelle3!$B$1</f>
        <v>500</v>
      </c>
      <c r="AD4" s="1">
        <v>1</v>
      </c>
      <c r="AE4" s="1" t="s">
        <v>91</v>
      </c>
      <c r="AF4" s="1" t="s">
        <v>66</v>
      </c>
      <c r="AG4" s="1" t="s">
        <v>10</v>
      </c>
      <c r="AH4" s="1" t="s">
        <v>271</v>
      </c>
    </row>
    <row r="5" spans="1:34" x14ac:dyDescent="0.5">
      <c r="A5" s="1" t="s">
        <v>242</v>
      </c>
      <c r="B5" s="1">
        <v>1</v>
      </c>
      <c r="C5" s="1">
        <v>0</v>
      </c>
      <c r="D5" s="1">
        <v>0</v>
      </c>
      <c r="E5" s="1">
        <v>1</v>
      </c>
      <c r="F5" s="1">
        <v>0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1</v>
      </c>
      <c r="M5" s="1">
        <v>1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1</v>
      </c>
      <c r="Y5" s="1">
        <v>0</v>
      </c>
      <c r="Z5" s="1">
        <v>1</v>
      </c>
      <c r="AA5" s="1">
        <f>SUM(Tabelle244[[#This Row],[Nebelhain]:[Eisenrote Wüste]])</f>
        <v>8</v>
      </c>
      <c r="AB5" s="1">
        <v>7</v>
      </c>
      <c r="AC5" s="1">
        <f>AB5*Tabelle3!$B$1</f>
        <v>350</v>
      </c>
      <c r="AD5" s="1">
        <v>4</v>
      </c>
      <c r="AE5" s="1" t="s">
        <v>98</v>
      </c>
      <c r="AF5" s="1" t="s">
        <v>233</v>
      </c>
      <c r="AG5" s="1" t="s">
        <v>195</v>
      </c>
    </row>
    <row r="6" spans="1:34" x14ac:dyDescent="0.5">
      <c r="A6" s="1" t="s">
        <v>228</v>
      </c>
      <c r="B6" s="1">
        <v>1</v>
      </c>
      <c r="C6" s="1">
        <v>1</v>
      </c>
      <c r="D6" s="1">
        <v>0</v>
      </c>
      <c r="E6" s="1">
        <v>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0</v>
      </c>
      <c r="M6" s="1">
        <v>1</v>
      </c>
      <c r="N6" s="1">
        <v>0</v>
      </c>
      <c r="O6" s="1">
        <v>1</v>
      </c>
      <c r="P6" s="1">
        <v>0</v>
      </c>
      <c r="Q6" s="1">
        <v>1</v>
      </c>
      <c r="R6" s="1">
        <v>1</v>
      </c>
      <c r="S6" s="1">
        <v>0</v>
      </c>
      <c r="T6" s="1">
        <v>0</v>
      </c>
      <c r="U6" s="1">
        <v>0</v>
      </c>
      <c r="V6" s="1">
        <v>0</v>
      </c>
      <c r="W6" s="1">
        <v>1</v>
      </c>
      <c r="X6" s="1">
        <v>0</v>
      </c>
      <c r="Y6" s="1">
        <v>0</v>
      </c>
      <c r="Z6" s="1">
        <v>0</v>
      </c>
      <c r="AA6" s="1">
        <f>SUM(Tabelle244[[#This Row],[Nebelhain]:[Eisenrote Wüste]])</f>
        <v>8</v>
      </c>
      <c r="AB6" s="1">
        <v>4</v>
      </c>
      <c r="AC6" s="1">
        <f>AB6*Tabelle3!$B$1</f>
        <v>200</v>
      </c>
      <c r="AD6" s="1">
        <f>11-AB6</f>
        <v>7</v>
      </c>
      <c r="AE6" s="1" t="s">
        <v>227</v>
      </c>
      <c r="AF6" s="1" t="s">
        <v>114</v>
      </c>
      <c r="AG6" s="1" t="s">
        <v>226</v>
      </c>
      <c r="AH6" s="1" t="s">
        <v>90</v>
      </c>
    </row>
    <row r="7" spans="1:34" x14ac:dyDescent="0.5">
      <c r="A7" s="1" t="s">
        <v>132</v>
      </c>
      <c r="B7" s="1">
        <v>1</v>
      </c>
      <c r="C7" s="1">
        <v>0</v>
      </c>
      <c r="D7" s="1">
        <v>0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1</v>
      </c>
      <c r="K7" s="1">
        <v>1</v>
      </c>
      <c r="L7" s="1">
        <v>1</v>
      </c>
      <c r="M7" s="1">
        <v>1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1</v>
      </c>
      <c r="W7" s="1">
        <v>0</v>
      </c>
      <c r="X7" s="1">
        <v>1</v>
      </c>
      <c r="Y7" s="1">
        <v>0</v>
      </c>
      <c r="Z7" s="1">
        <v>1</v>
      </c>
      <c r="AA7" s="1">
        <f>SUM(Tabelle244[[#This Row],[Nebelhain]:[Eisenrote Wüste]])</f>
        <v>8</v>
      </c>
      <c r="AB7" s="1">
        <v>10</v>
      </c>
      <c r="AC7" s="1">
        <f>AB7*Tabelle3!$B$1</f>
        <v>500</v>
      </c>
      <c r="AD7" s="1">
        <f>11-AB7</f>
        <v>1</v>
      </c>
      <c r="AE7" s="1" t="s">
        <v>55</v>
      </c>
      <c r="AF7" s="1" t="s">
        <v>117</v>
      </c>
      <c r="AG7" s="1" t="s">
        <v>131</v>
      </c>
      <c r="AH7" s="1" t="s">
        <v>130</v>
      </c>
    </row>
    <row r="8" spans="1:34" x14ac:dyDescent="0.5">
      <c r="A8" s="1" t="s">
        <v>95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1</v>
      </c>
      <c r="L8" s="1">
        <v>1</v>
      </c>
      <c r="M8" s="1">
        <v>1</v>
      </c>
      <c r="N8" s="1">
        <v>0</v>
      </c>
      <c r="O8" s="1">
        <v>0</v>
      </c>
      <c r="P8" s="1">
        <v>0</v>
      </c>
      <c r="Q8" s="1">
        <v>1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1</v>
      </c>
      <c r="X8" s="1">
        <v>0</v>
      </c>
      <c r="Y8" s="1">
        <v>1</v>
      </c>
      <c r="Z8" s="1">
        <v>0</v>
      </c>
      <c r="AA8" s="1">
        <f>SUM(Tabelle244[[#This Row],[Nebelhain]:[Eisenrote Wüste]])</f>
        <v>8</v>
      </c>
      <c r="AB8" s="1">
        <v>5</v>
      </c>
      <c r="AC8" s="1">
        <f>AB8*Tabelle3!$B$1</f>
        <v>250</v>
      </c>
      <c r="AD8" s="1">
        <f>11-AB8</f>
        <v>6</v>
      </c>
      <c r="AE8" s="1" t="s">
        <v>10</v>
      </c>
      <c r="AF8" s="1" t="s">
        <v>94</v>
      </c>
      <c r="AG8" s="1" t="s">
        <v>10</v>
      </c>
      <c r="AH8" s="1" t="s">
        <v>93</v>
      </c>
    </row>
    <row r="9" spans="1:34" x14ac:dyDescent="0.5">
      <c r="A9" s="1" t="s">
        <v>308</v>
      </c>
      <c r="B9" s="1">
        <v>1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1</v>
      </c>
      <c r="I9" s="1">
        <v>0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1</v>
      </c>
      <c r="R9" s="1">
        <v>1</v>
      </c>
      <c r="S9" s="1">
        <v>1</v>
      </c>
      <c r="T9" s="1">
        <v>0</v>
      </c>
      <c r="U9" s="1">
        <v>0</v>
      </c>
      <c r="V9" s="1">
        <v>0</v>
      </c>
      <c r="W9" s="1">
        <v>1</v>
      </c>
      <c r="X9" s="1">
        <v>0</v>
      </c>
      <c r="Y9" s="1">
        <v>0</v>
      </c>
      <c r="Z9" s="1">
        <v>0</v>
      </c>
      <c r="AA9" s="1">
        <f>SUM(Tabelle244[[#This Row],[Nebelhain]:[Eisenrote Wüste]])</f>
        <v>7</v>
      </c>
      <c r="AB9" s="1">
        <v>7</v>
      </c>
      <c r="AC9" s="1">
        <f>AB9*Tabelle3!$B$1</f>
        <v>350</v>
      </c>
      <c r="AD9" s="1">
        <v>4</v>
      </c>
      <c r="AE9" s="1" t="s">
        <v>143</v>
      </c>
      <c r="AF9" s="1" t="s">
        <v>98</v>
      </c>
      <c r="AG9" s="1" t="s">
        <v>227</v>
      </c>
      <c r="AH9" s="1" t="s">
        <v>307</v>
      </c>
    </row>
    <row r="10" spans="1:34" x14ac:dyDescent="0.5">
      <c r="A10" s="1" t="s">
        <v>277</v>
      </c>
      <c r="B10" s="1">
        <v>1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1">
        <v>1</v>
      </c>
      <c r="N10" s="1">
        <v>0</v>
      </c>
      <c r="O10" s="1">
        <v>0</v>
      </c>
      <c r="P10" s="1">
        <v>0</v>
      </c>
      <c r="Q10" s="1">
        <v>1</v>
      </c>
      <c r="R10" s="1">
        <v>1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1</v>
      </c>
      <c r="Y10" s="1">
        <v>0</v>
      </c>
      <c r="Z10" s="1">
        <v>1</v>
      </c>
      <c r="AA10" s="1">
        <f>SUM(Tabelle244[[#This Row],[Nebelhain]:[Eisenrote Wüste]])</f>
        <v>7</v>
      </c>
      <c r="AB10" s="1">
        <v>4</v>
      </c>
      <c r="AC10" s="1">
        <f>AB10*Tabelle3!$B$1</f>
        <v>200</v>
      </c>
      <c r="AD10" s="1">
        <v>7</v>
      </c>
      <c r="AE10" s="1" t="s">
        <v>171</v>
      </c>
      <c r="AF10" s="1" t="s">
        <v>120</v>
      </c>
      <c r="AG10" s="1" t="s">
        <v>88</v>
      </c>
      <c r="AH10" s="1" t="s">
        <v>144</v>
      </c>
    </row>
    <row r="11" spans="1:34" x14ac:dyDescent="0.5">
      <c r="A11" s="1" t="s">
        <v>259</v>
      </c>
      <c r="B11" s="1">
        <v>1</v>
      </c>
      <c r="C11" s="1">
        <v>1</v>
      </c>
      <c r="D11" s="1">
        <v>1</v>
      </c>
      <c r="E11" s="1">
        <v>0</v>
      </c>
      <c r="F11" s="1">
        <v>0</v>
      </c>
      <c r="G11" s="1">
        <v>1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1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1</v>
      </c>
      <c r="X11" s="1">
        <v>0</v>
      </c>
      <c r="Y11" s="1">
        <v>0</v>
      </c>
      <c r="Z11" s="1">
        <v>0</v>
      </c>
      <c r="AA11" s="1">
        <f>SUM(Tabelle244[[#This Row],[Nebelhain]:[Eisenrote Wüste]])</f>
        <v>7</v>
      </c>
      <c r="AB11" s="1">
        <v>3</v>
      </c>
      <c r="AC11" s="1">
        <f>AB11*Tabelle3!$B$1</f>
        <v>150</v>
      </c>
      <c r="AD11" s="1">
        <v>8</v>
      </c>
      <c r="AE11" s="1" t="s">
        <v>240</v>
      </c>
      <c r="AF11" s="1" t="s">
        <v>141</v>
      </c>
      <c r="AG11" s="1" t="s">
        <v>127</v>
      </c>
      <c r="AH11" s="1" t="s">
        <v>160</v>
      </c>
    </row>
    <row r="12" spans="1:34" x14ac:dyDescent="0.5">
      <c r="A12" s="1" t="s">
        <v>249</v>
      </c>
      <c r="B12" s="1">
        <v>1</v>
      </c>
      <c r="C12" s="1">
        <v>0</v>
      </c>
      <c r="D12" s="1">
        <v>1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0</v>
      </c>
      <c r="O12" s="1">
        <v>1</v>
      </c>
      <c r="P12" s="1">
        <v>1</v>
      </c>
      <c r="Q12" s="1">
        <v>0</v>
      </c>
      <c r="R12" s="1">
        <v>0</v>
      </c>
      <c r="S12" s="1">
        <v>0</v>
      </c>
      <c r="T12" s="1">
        <v>1</v>
      </c>
      <c r="U12" s="1">
        <v>1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f>SUM(Tabelle244[[#This Row],[Nebelhain]:[Eisenrote Wüste]])</f>
        <v>7</v>
      </c>
      <c r="AB12" s="1">
        <v>1</v>
      </c>
      <c r="AC12" s="1">
        <f>AB12*Tabelle3!$B$1</f>
        <v>50</v>
      </c>
      <c r="AD12" s="1">
        <v>10</v>
      </c>
      <c r="AE12" s="1" t="s">
        <v>240</v>
      </c>
      <c r="AF12" s="1" t="s">
        <v>103</v>
      </c>
      <c r="AG12" s="1" t="s">
        <v>227</v>
      </c>
      <c r="AH12" s="1" t="s">
        <v>123</v>
      </c>
    </row>
    <row r="13" spans="1:34" x14ac:dyDescent="0.5">
      <c r="A13" s="1" t="s">
        <v>244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0</v>
      </c>
      <c r="L13" s="1">
        <v>0</v>
      </c>
      <c r="M13" s="1">
        <v>0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f>SUM(Tabelle244[[#This Row],[Nebelhain]:[Eisenrote Wüste]])</f>
        <v>7</v>
      </c>
      <c r="AB13" s="1">
        <v>1</v>
      </c>
      <c r="AC13" s="1">
        <f>AB13*Tabelle3!$B$1</f>
        <v>50</v>
      </c>
      <c r="AD13" s="1">
        <v>10</v>
      </c>
      <c r="AE13" s="1" t="s">
        <v>224</v>
      </c>
      <c r="AF13" s="1" t="s">
        <v>155</v>
      </c>
      <c r="AG13" s="1" t="s">
        <v>243</v>
      </c>
      <c r="AH13" s="1" t="s">
        <v>40</v>
      </c>
    </row>
    <row r="14" spans="1:34" x14ac:dyDescent="0.5">
      <c r="A14" s="1" t="s">
        <v>241</v>
      </c>
      <c r="B14" s="1">
        <v>1</v>
      </c>
      <c r="C14" s="1">
        <v>0</v>
      </c>
      <c r="D14" s="1">
        <v>0</v>
      </c>
      <c r="E14" s="1">
        <v>1</v>
      </c>
      <c r="F14" s="1">
        <v>0</v>
      </c>
      <c r="G14" s="1">
        <v>1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1</v>
      </c>
      <c r="AA14" s="1">
        <f>SUM(Tabelle244[[#This Row],[Nebelhain]:[Eisenrote Wüste]])</f>
        <v>7</v>
      </c>
      <c r="AB14" s="1">
        <v>7</v>
      </c>
      <c r="AC14" s="1">
        <f>AB14*Tabelle3!$B$1</f>
        <v>350</v>
      </c>
      <c r="AD14" s="1">
        <v>4</v>
      </c>
      <c r="AE14" s="1" t="s">
        <v>86</v>
      </c>
      <c r="AF14" s="1" t="s">
        <v>240</v>
      </c>
      <c r="AG14" s="1" t="s">
        <v>231</v>
      </c>
      <c r="AH14" s="1" t="s">
        <v>107</v>
      </c>
    </row>
    <row r="15" spans="1:34" x14ac:dyDescent="0.5">
      <c r="A15" s="1" t="s">
        <v>239</v>
      </c>
      <c r="B15" s="1">
        <v>1</v>
      </c>
      <c r="C15" s="1">
        <v>0</v>
      </c>
      <c r="D15" s="1">
        <v>0</v>
      </c>
      <c r="E15" s="1">
        <v>0</v>
      </c>
      <c r="F15" s="1">
        <v>1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  <c r="O15" s="1">
        <v>0</v>
      </c>
      <c r="P15" s="1">
        <v>1</v>
      </c>
      <c r="Q15" s="1">
        <v>1</v>
      </c>
      <c r="R15" s="1">
        <v>1</v>
      </c>
      <c r="S15" s="1">
        <v>0</v>
      </c>
      <c r="T15" s="1">
        <v>0</v>
      </c>
      <c r="U15" s="1">
        <v>0</v>
      </c>
      <c r="V15" s="1">
        <v>0</v>
      </c>
      <c r="W15" s="1">
        <v>1</v>
      </c>
      <c r="X15" s="1">
        <v>0</v>
      </c>
      <c r="Y15" s="1">
        <v>0</v>
      </c>
      <c r="Z15" s="1">
        <v>0</v>
      </c>
      <c r="AA15" s="1">
        <f>SUM(Tabelle244[[#This Row],[Nebelhain]:[Eisenrote Wüste]])</f>
        <v>7</v>
      </c>
      <c r="AB15" s="1">
        <v>1</v>
      </c>
      <c r="AC15" s="1">
        <f>AB15*Tabelle3!$B$1</f>
        <v>50</v>
      </c>
      <c r="AD15" s="1">
        <v>10</v>
      </c>
      <c r="AE15" s="1" t="s">
        <v>121</v>
      </c>
      <c r="AF15" s="1" t="s">
        <v>125</v>
      </c>
      <c r="AG15" s="1" t="s">
        <v>53</v>
      </c>
    </row>
    <row r="16" spans="1:34" x14ac:dyDescent="0.5">
      <c r="A16" s="1" t="s">
        <v>219</v>
      </c>
      <c r="B16" s="1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1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1</v>
      </c>
      <c r="Z16" s="1">
        <v>0</v>
      </c>
      <c r="AA16" s="1">
        <f>SUM(Tabelle244[[#This Row],[Nebelhain]:[Eisenrote Wüste]])</f>
        <v>7</v>
      </c>
      <c r="AB16" s="1">
        <v>2</v>
      </c>
      <c r="AC16" s="1">
        <f>AB16*Tabelle3!$B$1</f>
        <v>100</v>
      </c>
      <c r="AD16" s="1">
        <f>11-AB16</f>
        <v>9</v>
      </c>
      <c r="AE16" s="1" t="s">
        <v>218</v>
      </c>
      <c r="AF16" s="1" t="s">
        <v>217</v>
      </c>
      <c r="AG16" s="1" t="s">
        <v>216</v>
      </c>
      <c r="AH16" s="1" t="s">
        <v>215</v>
      </c>
    </row>
    <row r="17" spans="1:34" x14ac:dyDescent="0.5">
      <c r="A17" s="1" t="s">
        <v>214</v>
      </c>
      <c r="B17" s="1">
        <v>1</v>
      </c>
      <c r="C17" s="1">
        <v>0</v>
      </c>
      <c r="D17" s="1">
        <v>0</v>
      </c>
      <c r="E17" s="1">
        <v>0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>
        <v>1</v>
      </c>
      <c r="O17" s="1">
        <v>0</v>
      </c>
      <c r="P17" s="1">
        <v>1</v>
      </c>
      <c r="Q17" s="1">
        <v>1</v>
      </c>
      <c r="R17" s="1">
        <v>1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f>SUM(Tabelle244[[#This Row],[Nebelhain]:[Eisenrote Wüste]])</f>
        <v>7</v>
      </c>
      <c r="AB17" s="1">
        <v>4</v>
      </c>
      <c r="AC17" s="1">
        <f>AB17*Tabelle3!$B$1</f>
        <v>200</v>
      </c>
      <c r="AD17" s="1">
        <f>11-AB17</f>
        <v>7</v>
      </c>
      <c r="AE17" s="1" t="s">
        <v>213</v>
      </c>
      <c r="AF17" s="1" t="s">
        <v>83</v>
      </c>
      <c r="AG17" s="1" t="s">
        <v>114</v>
      </c>
      <c r="AH17" s="1" t="s">
        <v>149</v>
      </c>
    </row>
    <row r="18" spans="1:34" x14ac:dyDescent="0.5">
      <c r="A18" s="1" t="s">
        <v>157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1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>
        <v>1</v>
      </c>
      <c r="Z18" s="1">
        <v>0</v>
      </c>
      <c r="AA18" s="1">
        <f>SUM(Tabelle244[[#This Row],[Nebelhain]:[Eisenrote Wüste]])</f>
        <v>7</v>
      </c>
      <c r="AB18" s="1">
        <v>1</v>
      </c>
      <c r="AC18" s="1">
        <f>AB18*Tabelle3!$B$1</f>
        <v>50</v>
      </c>
      <c r="AD18" s="1">
        <f>11-AB18</f>
        <v>10</v>
      </c>
      <c r="AE18" s="1" t="s">
        <v>156</v>
      </c>
      <c r="AF18" s="1" t="s">
        <v>11</v>
      </c>
      <c r="AG18" s="1" t="s">
        <v>155</v>
      </c>
      <c r="AH18" s="1" t="s">
        <v>90</v>
      </c>
    </row>
    <row r="19" spans="1:34" x14ac:dyDescent="0.5">
      <c r="A19" s="1" t="s">
        <v>321</v>
      </c>
      <c r="B19" s="1">
        <v>1</v>
      </c>
      <c r="C19" s="1">
        <v>0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1</v>
      </c>
      <c r="T19" s="1">
        <v>0</v>
      </c>
      <c r="U19" s="1">
        <v>0</v>
      </c>
      <c r="V19" s="1">
        <v>0</v>
      </c>
      <c r="W19" s="1">
        <v>1</v>
      </c>
      <c r="X19" s="1">
        <v>0</v>
      </c>
      <c r="Y19" s="1">
        <v>1</v>
      </c>
      <c r="Z19" s="1">
        <v>0</v>
      </c>
      <c r="AA19" s="1">
        <f>SUM(Tabelle244[[#This Row],[Nebelhain]:[Eisenrote Wüste]])</f>
        <v>6</v>
      </c>
      <c r="AB19" s="1">
        <v>8</v>
      </c>
      <c r="AC19" s="1">
        <f>AB19*Tabelle3!$B$1</f>
        <v>400</v>
      </c>
      <c r="AD19" s="1">
        <v>3</v>
      </c>
      <c r="AE19" s="1" t="s">
        <v>275</v>
      </c>
      <c r="AF19" s="1" t="s">
        <v>245</v>
      </c>
      <c r="AG19" s="1" t="s">
        <v>94</v>
      </c>
      <c r="AH19" s="1" t="s">
        <v>10</v>
      </c>
    </row>
    <row r="20" spans="1:34" x14ac:dyDescent="0.5">
      <c r="A20" s="1" t="s">
        <v>309</v>
      </c>
      <c r="B20" s="1">
        <v>1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1</v>
      </c>
      <c r="S20" s="1">
        <v>1</v>
      </c>
      <c r="T20" s="1">
        <v>0</v>
      </c>
      <c r="U20" s="1">
        <v>0</v>
      </c>
      <c r="V20" s="1">
        <v>0</v>
      </c>
      <c r="W20" s="1">
        <v>1</v>
      </c>
      <c r="X20" s="1">
        <v>0</v>
      </c>
      <c r="Y20" s="1">
        <v>0</v>
      </c>
      <c r="Z20" s="1">
        <v>0</v>
      </c>
      <c r="AA20" s="1">
        <f>SUM(Tabelle244[[#This Row],[Nebelhain]:[Eisenrote Wüste]])</f>
        <v>6</v>
      </c>
      <c r="AB20" s="1">
        <v>7</v>
      </c>
      <c r="AC20" s="1">
        <f>AB20*Tabelle3!$B$1</f>
        <v>350</v>
      </c>
      <c r="AD20" s="1">
        <v>4</v>
      </c>
      <c r="AE20" s="1" t="s">
        <v>98</v>
      </c>
      <c r="AF20" s="1" t="s">
        <v>188</v>
      </c>
      <c r="AG20" s="1" t="s">
        <v>19</v>
      </c>
      <c r="AH20" s="1" t="s">
        <v>10</v>
      </c>
    </row>
    <row r="21" spans="1:34" x14ac:dyDescent="0.5">
      <c r="A21" s="1" t="s">
        <v>295</v>
      </c>
      <c r="B21" s="1">
        <v>1</v>
      </c>
      <c r="C21" s="1">
        <v>1</v>
      </c>
      <c r="D21" s="1">
        <v>1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>
        <v>1</v>
      </c>
      <c r="Q21" s="1">
        <v>0</v>
      </c>
      <c r="R21" s="1">
        <v>0</v>
      </c>
      <c r="S21" s="1">
        <v>1</v>
      </c>
      <c r="T21" s="1">
        <v>0</v>
      </c>
      <c r="U21" s="1">
        <v>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f>SUM(Tabelle244[[#This Row],[Nebelhain]:[Eisenrote Wüste]])</f>
        <v>6</v>
      </c>
      <c r="AB21" s="1">
        <v>6</v>
      </c>
      <c r="AC21" s="1">
        <f>AB21*Tabelle3!$B$1</f>
        <v>300</v>
      </c>
      <c r="AD21" s="1">
        <v>5</v>
      </c>
      <c r="AE21" s="1" t="s">
        <v>196</v>
      </c>
      <c r="AF21" s="1" t="s">
        <v>275</v>
      </c>
      <c r="AG21" s="1" t="s">
        <v>294</v>
      </c>
      <c r="AH21" s="1" t="s">
        <v>216</v>
      </c>
    </row>
    <row r="22" spans="1:34" x14ac:dyDescent="0.5">
      <c r="A22" s="1" t="s">
        <v>269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1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1</v>
      </c>
      <c r="Z22" s="1">
        <v>0</v>
      </c>
      <c r="AA22" s="1">
        <f>SUM(Tabelle244[[#This Row],[Nebelhain]:[Eisenrote Wüste]])</f>
        <v>6</v>
      </c>
      <c r="AB22" s="1">
        <v>3</v>
      </c>
      <c r="AC22" s="1">
        <f>AB22*Tabelle3!$B$1</f>
        <v>150</v>
      </c>
      <c r="AD22" s="1">
        <v>8</v>
      </c>
      <c r="AE22" s="1" t="s">
        <v>97</v>
      </c>
      <c r="AF22" s="1" t="s">
        <v>173</v>
      </c>
      <c r="AG22" s="1" t="s">
        <v>268</v>
      </c>
      <c r="AH22" s="1" t="s">
        <v>0</v>
      </c>
    </row>
    <row r="23" spans="1:34" x14ac:dyDescent="0.5">
      <c r="A23" s="1" t="s">
        <v>263</v>
      </c>
      <c r="B23" s="1">
        <v>1</v>
      </c>
      <c r="C23" s="1">
        <v>1</v>
      </c>
      <c r="D23" s="1">
        <v>1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1</v>
      </c>
      <c r="S23" s="1">
        <v>0</v>
      </c>
      <c r="T23" s="1">
        <v>0</v>
      </c>
      <c r="U23" s="1">
        <v>0</v>
      </c>
      <c r="V23" s="1">
        <v>1</v>
      </c>
      <c r="W23" s="1">
        <v>0</v>
      </c>
      <c r="X23" s="1">
        <v>0</v>
      </c>
      <c r="Y23" s="1">
        <v>0</v>
      </c>
      <c r="Z23" s="1">
        <v>0</v>
      </c>
      <c r="AA23" s="1">
        <f>SUM(Tabelle244[[#This Row],[Nebelhain]:[Eisenrote Wüste]])</f>
        <v>6</v>
      </c>
      <c r="AB23" s="1">
        <v>3</v>
      </c>
      <c r="AC23" s="1">
        <f>AB23*Tabelle3!$B$1</f>
        <v>150</v>
      </c>
      <c r="AD23" s="1">
        <v>8</v>
      </c>
      <c r="AE23" s="1" t="s">
        <v>262</v>
      </c>
      <c r="AF23" s="1" t="s">
        <v>141</v>
      </c>
      <c r="AG23" s="1" t="s">
        <v>261</v>
      </c>
      <c r="AH23" s="1" t="s">
        <v>121</v>
      </c>
    </row>
    <row r="24" spans="1:34" x14ac:dyDescent="0.5">
      <c r="A24" s="1" t="s">
        <v>248</v>
      </c>
      <c r="B24" s="1">
        <v>1</v>
      </c>
      <c r="C24" s="1">
        <v>0</v>
      </c>
      <c r="D24" s="1">
        <v>1</v>
      </c>
      <c r="E24" s="1">
        <v>0</v>
      </c>
      <c r="F24" s="1">
        <v>1</v>
      </c>
      <c r="G24" s="1">
        <v>0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1</v>
      </c>
      <c r="R24" s="1">
        <v>1</v>
      </c>
      <c r="S24" s="1">
        <v>1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f>SUM(Tabelle244[[#This Row],[Nebelhain]:[Eisenrote Wüste]])</f>
        <v>6</v>
      </c>
      <c r="AB24" s="1">
        <v>1</v>
      </c>
      <c r="AC24" s="1">
        <f>AB24*Tabelle3!$B$1</f>
        <v>50</v>
      </c>
      <c r="AD24" s="1">
        <v>10</v>
      </c>
      <c r="AE24" s="1" t="s">
        <v>125</v>
      </c>
      <c r="AF24" s="1" t="s">
        <v>114</v>
      </c>
      <c r="AG24" s="1" t="s">
        <v>32</v>
      </c>
      <c r="AH24" s="1" t="s">
        <v>233</v>
      </c>
    </row>
    <row r="25" spans="1:34" x14ac:dyDescent="0.5">
      <c r="A25" s="1" t="s">
        <v>247</v>
      </c>
      <c r="B25" s="1">
        <v>1</v>
      </c>
      <c r="C25" s="1">
        <v>0</v>
      </c>
      <c r="D25" s="1">
        <v>0</v>
      </c>
      <c r="E25" s="1">
        <v>0</v>
      </c>
      <c r="F25" s="1">
        <v>1</v>
      </c>
      <c r="G25" s="1">
        <v>0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">
        <v>1</v>
      </c>
      <c r="R25" s="1">
        <v>1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f>SUM(Tabelle244[[#This Row],[Nebelhain]:[Eisenrote Wüste]])</f>
        <v>6</v>
      </c>
      <c r="AB25" s="1">
        <v>1</v>
      </c>
      <c r="AC25" s="1">
        <f>AB25*Tabelle3!$B$1</f>
        <v>50</v>
      </c>
      <c r="AD25" s="1">
        <v>10</v>
      </c>
      <c r="AE25" s="1" t="s">
        <v>224</v>
      </c>
      <c r="AF25" s="1" t="s">
        <v>201</v>
      </c>
      <c r="AG25" s="1" t="s">
        <v>246</v>
      </c>
      <c r="AH25" s="1" t="s">
        <v>245</v>
      </c>
    </row>
    <row r="26" spans="1:34" x14ac:dyDescent="0.5">
      <c r="A26" s="1" t="s">
        <v>210</v>
      </c>
      <c r="B26" s="1">
        <v>1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1</v>
      </c>
      <c r="P26" s="1">
        <v>1</v>
      </c>
      <c r="Q26" s="1">
        <v>1</v>
      </c>
      <c r="R26" s="1">
        <v>1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f>SUM(Tabelle244[[#This Row],[Nebelhain]:[Eisenrote Wüste]])</f>
        <v>6</v>
      </c>
      <c r="AB26" s="1">
        <v>3</v>
      </c>
      <c r="AC26" s="1">
        <f>AB26*Tabelle3!$B$1</f>
        <v>150</v>
      </c>
      <c r="AD26" s="1">
        <f>11-AB26</f>
        <v>8</v>
      </c>
      <c r="AE26" s="1" t="s">
        <v>209</v>
      </c>
      <c r="AF26" s="1" t="s">
        <v>46</v>
      </c>
      <c r="AG26" s="1" t="s">
        <v>208</v>
      </c>
      <c r="AH26" s="1" t="s">
        <v>207</v>
      </c>
    </row>
    <row r="27" spans="1:34" x14ac:dyDescent="0.5">
      <c r="A27" s="1" t="s">
        <v>172</v>
      </c>
      <c r="B27" s="1">
        <v>1</v>
      </c>
      <c r="C27" s="1">
        <v>0</v>
      </c>
      <c r="D27" s="1">
        <v>0</v>
      </c>
      <c r="E27" s="1">
        <v>0</v>
      </c>
      <c r="F27" s="1">
        <v>1</v>
      </c>
      <c r="G27" s="1">
        <v>0</v>
      </c>
      <c r="H27" s="1">
        <v>0</v>
      </c>
      <c r="I27" s="1">
        <v>0</v>
      </c>
      <c r="J27" s="1">
        <v>0</v>
      </c>
      <c r="K27" s="1">
        <v>1</v>
      </c>
      <c r="L27" s="1">
        <v>1</v>
      </c>
      <c r="M27" s="1">
        <v>1</v>
      </c>
      <c r="N27" s="1">
        <v>1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</v>
      </c>
      <c r="AA27" s="1">
        <f>SUM(Tabelle244[[#This Row],[Nebelhain]:[Eisenrote Wüste]])</f>
        <v>6</v>
      </c>
      <c r="AB27" s="1">
        <v>3</v>
      </c>
      <c r="AC27" s="1">
        <f>AB27*Tabelle3!$B$1</f>
        <v>150</v>
      </c>
      <c r="AD27" s="1">
        <f>11-AB27</f>
        <v>8</v>
      </c>
      <c r="AE27" s="1" t="s">
        <v>171</v>
      </c>
      <c r="AF27" s="1" t="s">
        <v>119</v>
      </c>
      <c r="AG27" s="1" t="s">
        <v>33</v>
      </c>
      <c r="AH27" s="1" t="s">
        <v>170</v>
      </c>
    </row>
    <row r="28" spans="1:34" x14ac:dyDescent="0.5">
      <c r="A28" s="1" t="s">
        <v>161</v>
      </c>
      <c r="B28" s="1">
        <v>1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1</v>
      </c>
      <c r="N28" s="1">
        <v>0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1">
        <v>1</v>
      </c>
      <c r="U28" s="1">
        <v>1</v>
      </c>
      <c r="V28" s="1">
        <v>0</v>
      </c>
      <c r="W28" s="1">
        <v>1</v>
      </c>
      <c r="X28" s="1">
        <v>0</v>
      </c>
      <c r="Y28" s="1">
        <v>0</v>
      </c>
      <c r="Z28" s="1">
        <v>0</v>
      </c>
      <c r="AA28" s="1">
        <f>SUM(Tabelle244[[#This Row],[Nebelhain]:[Eisenrote Wüste]])</f>
        <v>6</v>
      </c>
      <c r="AB28" s="1">
        <v>6</v>
      </c>
      <c r="AC28" s="1">
        <f>AB28*Tabelle3!$B$1</f>
        <v>300</v>
      </c>
      <c r="AD28" s="1">
        <f>11-AB28</f>
        <v>5</v>
      </c>
      <c r="AE28" s="1" t="s">
        <v>160</v>
      </c>
      <c r="AF28" s="1" t="s">
        <v>38</v>
      </c>
      <c r="AG28" s="1" t="s">
        <v>159</v>
      </c>
      <c r="AH28" s="1" t="s">
        <v>158</v>
      </c>
    </row>
    <row r="29" spans="1:34" x14ac:dyDescent="0.5">
      <c r="A29" s="1" t="s">
        <v>113</v>
      </c>
      <c r="B29" s="1">
        <v>1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</v>
      </c>
      <c r="Q29" s="1">
        <v>1</v>
      </c>
      <c r="R29" s="1">
        <v>1</v>
      </c>
      <c r="S29" s="1">
        <v>0</v>
      </c>
      <c r="T29" s="1">
        <v>1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f>SUM(Tabelle244[[#This Row],[Nebelhain]:[Eisenrote Wüste]])</f>
        <v>6</v>
      </c>
      <c r="AB29" s="1">
        <v>5</v>
      </c>
      <c r="AC29" s="1">
        <f>AB29*Tabelle3!$B$1</f>
        <v>250</v>
      </c>
      <c r="AD29" s="1">
        <f>11-AB29</f>
        <v>6</v>
      </c>
      <c r="AE29" s="1" t="s">
        <v>72</v>
      </c>
      <c r="AF29" s="1" t="s">
        <v>11</v>
      </c>
      <c r="AG29" s="1" t="s">
        <v>112</v>
      </c>
      <c r="AH29" s="1" t="s">
        <v>111</v>
      </c>
    </row>
    <row r="30" spans="1:34" x14ac:dyDescent="0.5">
      <c r="A30" s="1" t="s">
        <v>92</v>
      </c>
      <c r="B30" s="1">
        <v>1</v>
      </c>
      <c r="C30" s="1">
        <v>1</v>
      </c>
      <c r="D30" s="1">
        <v>0</v>
      </c>
      <c r="E30" s="1">
        <v>0</v>
      </c>
      <c r="F30" s="1">
        <v>0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1</v>
      </c>
      <c r="R30" s="1">
        <v>1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1</v>
      </c>
      <c r="Z30" s="1">
        <v>0</v>
      </c>
      <c r="AA30" s="1">
        <f>SUM(Tabelle244[[#This Row],[Nebelhain]:[Eisenrote Wüste]])</f>
        <v>6</v>
      </c>
      <c r="AB30" s="1">
        <v>6</v>
      </c>
      <c r="AC30" s="1">
        <f>AB30*Tabelle3!$B$1</f>
        <v>300</v>
      </c>
      <c r="AD30" s="1">
        <f>11-AB30</f>
        <v>5</v>
      </c>
      <c r="AE30" s="1" t="s">
        <v>91</v>
      </c>
      <c r="AF30" s="1" t="s">
        <v>90</v>
      </c>
      <c r="AG30" s="1" t="s">
        <v>0</v>
      </c>
      <c r="AH30" s="1" t="s">
        <v>81</v>
      </c>
    </row>
    <row r="31" spans="1:34" x14ac:dyDescent="0.5">
      <c r="A31" s="1" t="s">
        <v>313</v>
      </c>
      <c r="B31" s="1">
        <v>1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1</v>
      </c>
      <c r="T31" s="1">
        <v>0</v>
      </c>
      <c r="U31" s="1">
        <v>0</v>
      </c>
      <c r="V31" s="1">
        <v>0</v>
      </c>
      <c r="W31" s="1">
        <v>1</v>
      </c>
      <c r="X31" s="1">
        <v>0</v>
      </c>
      <c r="Y31" s="1">
        <v>0</v>
      </c>
      <c r="Z31" s="1">
        <v>0</v>
      </c>
      <c r="AA31" s="1">
        <f>SUM(Tabelle244[[#This Row],[Nebelhain]:[Eisenrote Wüste]])</f>
        <v>5</v>
      </c>
      <c r="AB31" s="1">
        <v>7</v>
      </c>
      <c r="AC31" s="1">
        <f>AB31*Tabelle3!$B$1</f>
        <v>350</v>
      </c>
      <c r="AD31" s="1">
        <v>4</v>
      </c>
      <c r="AE31" s="1" t="s">
        <v>66</v>
      </c>
      <c r="AF31" s="1" t="s">
        <v>171</v>
      </c>
      <c r="AG31" s="1" t="s">
        <v>207</v>
      </c>
      <c r="AH31" s="1" t="s">
        <v>153</v>
      </c>
    </row>
    <row r="32" spans="1:34" x14ac:dyDescent="0.5">
      <c r="A32" s="1" t="s">
        <v>312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</v>
      </c>
      <c r="P32" s="1">
        <v>1</v>
      </c>
      <c r="Q32" s="1">
        <v>1</v>
      </c>
      <c r="R32" s="1">
        <v>1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f>SUM(Tabelle244[[#This Row],[Nebelhain]:[Eisenrote Wüste]])</f>
        <v>5</v>
      </c>
      <c r="AB32" s="1">
        <v>7</v>
      </c>
      <c r="AC32" s="1">
        <f>AB32*Tabelle3!$B$1</f>
        <v>350</v>
      </c>
      <c r="AD32" s="1">
        <v>4</v>
      </c>
      <c r="AE32" s="1" t="s">
        <v>57</v>
      </c>
      <c r="AF32" s="1" t="s">
        <v>311</v>
      </c>
      <c r="AG32" s="1" t="s">
        <v>310</v>
      </c>
      <c r="AH32" s="1" t="s">
        <v>11</v>
      </c>
    </row>
    <row r="33" spans="1:34" x14ac:dyDescent="0.5">
      <c r="A33" s="1" t="s">
        <v>282</v>
      </c>
      <c r="B33" s="1">
        <v>1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</v>
      </c>
      <c r="Q33" s="1">
        <v>0</v>
      </c>
      <c r="R33" s="1">
        <v>0</v>
      </c>
      <c r="S33" s="1">
        <v>0</v>
      </c>
      <c r="T33" s="1">
        <v>1</v>
      </c>
      <c r="U33" s="1">
        <v>1</v>
      </c>
      <c r="V33" s="1">
        <v>1</v>
      </c>
      <c r="W33" s="1">
        <v>0</v>
      </c>
      <c r="X33" s="1">
        <v>0</v>
      </c>
      <c r="Y33" s="1">
        <v>0</v>
      </c>
      <c r="Z33" s="1">
        <v>0</v>
      </c>
      <c r="AA33" s="1">
        <f>SUM(Tabelle244[[#This Row],[Nebelhain]:[Eisenrote Wüste]])</f>
        <v>5</v>
      </c>
      <c r="AB33" s="1">
        <v>4</v>
      </c>
      <c r="AC33" s="1">
        <f>AB33*Tabelle3!$B$1</f>
        <v>200</v>
      </c>
      <c r="AD33" s="1">
        <v>7</v>
      </c>
      <c r="AE33" s="1" t="s">
        <v>170</v>
      </c>
      <c r="AF33" s="1" t="s">
        <v>93</v>
      </c>
      <c r="AG33" s="1" t="s">
        <v>25</v>
      </c>
      <c r="AH33" s="1" t="s">
        <v>100</v>
      </c>
    </row>
    <row r="34" spans="1:34" x14ac:dyDescent="0.5">
      <c r="A34" s="1" t="s">
        <v>281</v>
      </c>
      <c r="B34" s="1">
        <v>1</v>
      </c>
      <c r="C34" s="1">
        <v>0</v>
      </c>
      <c r="D34" s="1">
        <v>1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>
        <v>1</v>
      </c>
      <c r="N34" s="1">
        <v>0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1</v>
      </c>
      <c r="X34" s="1">
        <v>0</v>
      </c>
      <c r="Y34" s="1">
        <v>0</v>
      </c>
      <c r="Z34" s="1">
        <v>0</v>
      </c>
      <c r="AA34" s="1">
        <f>SUM(Tabelle244[[#This Row],[Nebelhain]:[Eisenrote Wüste]])</f>
        <v>5</v>
      </c>
      <c r="AB34" s="1">
        <v>4</v>
      </c>
      <c r="AC34" s="1">
        <f>AB34*Tabelle3!$B$1</f>
        <v>200</v>
      </c>
      <c r="AD34" s="1">
        <v>7</v>
      </c>
      <c r="AE34" s="1" t="s">
        <v>196</v>
      </c>
      <c r="AF34" s="1" t="s">
        <v>280</v>
      </c>
      <c r="AG34" s="1" t="s">
        <v>216</v>
      </c>
      <c r="AH34" s="1" t="s">
        <v>142</v>
      </c>
    </row>
    <row r="35" spans="1:34" x14ac:dyDescent="0.5">
      <c r="A35" s="1" t="s">
        <v>279</v>
      </c>
      <c r="B35" s="1">
        <v>1</v>
      </c>
      <c r="C35" s="1">
        <v>1</v>
      </c>
      <c r="D35" s="1">
        <v>0</v>
      </c>
      <c r="E35" s="1">
        <v>0</v>
      </c>
      <c r="F35" s="1">
        <v>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  <c r="V35" s="1">
        <v>0</v>
      </c>
      <c r="W35" s="1">
        <v>1</v>
      </c>
      <c r="X35" s="1">
        <v>0</v>
      </c>
      <c r="Y35" s="1">
        <v>0</v>
      </c>
      <c r="Z35" s="1">
        <v>0</v>
      </c>
      <c r="AA35" s="1">
        <f>SUM(Tabelle244[[#This Row],[Nebelhain]:[Eisenrote Wüste]])</f>
        <v>5</v>
      </c>
      <c r="AB35" s="1">
        <v>4</v>
      </c>
      <c r="AC35" s="1">
        <f>AB35*Tabelle3!$B$1</f>
        <v>200</v>
      </c>
      <c r="AD35" s="1">
        <v>7</v>
      </c>
      <c r="AE35" s="1" t="s">
        <v>86</v>
      </c>
      <c r="AF35" s="1" t="s">
        <v>19</v>
      </c>
      <c r="AG35" s="1" t="s">
        <v>185</v>
      </c>
      <c r="AH35" s="1" t="s">
        <v>204</v>
      </c>
    </row>
    <row r="36" spans="1:34" x14ac:dyDescent="0.5">
      <c r="A36" s="1" t="s">
        <v>272</v>
      </c>
      <c r="B36" s="1">
        <v>1</v>
      </c>
      <c r="C36" s="1">
        <v>0</v>
      </c>
      <c r="D36" s="1">
        <v>1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1</v>
      </c>
      <c r="N36" s="1">
        <v>1</v>
      </c>
      <c r="O36" s="1">
        <v>0</v>
      </c>
      <c r="P36" s="1">
        <v>0</v>
      </c>
      <c r="Q36" s="1">
        <v>0</v>
      </c>
      <c r="R36" s="1">
        <v>0</v>
      </c>
      <c r="S36" s="1">
        <v>1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1</v>
      </c>
      <c r="Z36" s="1">
        <v>0</v>
      </c>
      <c r="AA36" s="1">
        <f>SUM(Tabelle244[[#This Row],[Nebelhain]:[Eisenrote Wüste]])</f>
        <v>5</v>
      </c>
      <c r="AB36" s="1">
        <v>3</v>
      </c>
      <c r="AC36" s="1">
        <f>AB36*Tabelle3!$B$1</f>
        <v>150</v>
      </c>
      <c r="AD36" s="1">
        <v>8</v>
      </c>
      <c r="AE36" s="1" t="s">
        <v>86</v>
      </c>
      <c r="AF36" s="1" t="s">
        <v>216</v>
      </c>
      <c r="AG36" s="1" t="s">
        <v>209</v>
      </c>
      <c r="AH36" s="1" t="s">
        <v>271</v>
      </c>
    </row>
    <row r="37" spans="1:34" x14ac:dyDescent="0.5">
      <c r="A37" s="1" t="s">
        <v>266</v>
      </c>
      <c r="B37" s="1">
        <v>1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1</v>
      </c>
      <c r="R37" s="1">
        <v>1</v>
      </c>
      <c r="S37" s="1">
        <v>1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f>SUM(Tabelle244[[#This Row],[Nebelhain]:[Eisenrote Wüste]])</f>
        <v>5</v>
      </c>
      <c r="AB37" s="1">
        <v>3</v>
      </c>
      <c r="AC37" s="1">
        <f>AB37*Tabelle3!$B$1</f>
        <v>150</v>
      </c>
      <c r="AD37" s="1">
        <v>8</v>
      </c>
      <c r="AE37" s="1" t="s">
        <v>107</v>
      </c>
      <c r="AF37" s="1" t="s">
        <v>265</v>
      </c>
      <c r="AG37" s="1" t="s">
        <v>103</v>
      </c>
      <c r="AH37" s="1" t="s">
        <v>85</v>
      </c>
    </row>
    <row r="38" spans="1:34" x14ac:dyDescent="0.5">
      <c r="A38" s="1" t="s">
        <v>264</v>
      </c>
      <c r="B38" s="1">
        <v>1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1">
        <v>1</v>
      </c>
      <c r="N38" s="1">
        <v>0</v>
      </c>
      <c r="O38" s="1">
        <v>0</v>
      </c>
      <c r="P38" s="1">
        <v>0</v>
      </c>
      <c r="Q38" s="1">
        <v>1</v>
      </c>
      <c r="R38" s="1">
        <v>1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f>SUM(Tabelle244[[#This Row],[Nebelhain]:[Eisenrote Wüste]])</f>
        <v>5</v>
      </c>
      <c r="AB38" s="1">
        <v>3</v>
      </c>
      <c r="AC38" s="1">
        <f>AB38*Tabelle3!$B$1</f>
        <v>150</v>
      </c>
      <c r="AD38" s="1">
        <v>8</v>
      </c>
      <c r="AE38" s="1" t="s">
        <v>216</v>
      </c>
      <c r="AF38" s="1" t="s">
        <v>10</v>
      </c>
      <c r="AG38" s="1" t="s">
        <v>31</v>
      </c>
      <c r="AH38" s="1" t="s">
        <v>53</v>
      </c>
    </row>
    <row r="39" spans="1:34" x14ac:dyDescent="0.5">
      <c r="A39" s="1" t="s">
        <v>260</v>
      </c>
      <c r="B39" s="1">
        <v>1</v>
      </c>
      <c r="C39" s="1">
        <v>1</v>
      </c>
      <c r="D39" s="1">
        <v>1</v>
      </c>
      <c r="E39" s="1">
        <v>0</v>
      </c>
      <c r="F39" s="1">
        <v>0</v>
      </c>
      <c r="G39" s="1">
        <v>0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</v>
      </c>
      <c r="R39" s="1">
        <v>0</v>
      </c>
      <c r="S39" s="1">
        <v>1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f>SUM(Tabelle244[[#This Row],[Nebelhain]:[Eisenrote Wüste]])</f>
        <v>5</v>
      </c>
      <c r="AB39" s="1">
        <v>3</v>
      </c>
      <c r="AC39" s="1">
        <f>AB39*Tabelle3!$B$1</f>
        <v>150</v>
      </c>
      <c r="AD39" s="1">
        <v>8</v>
      </c>
      <c r="AE39" s="1" t="s">
        <v>165</v>
      </c>
      <c r="AF39" s="1" t="s">
        <v>31</v>
      </c>
      <c r="AG39" s="1" t="s">
        <v>98</v>
      </c>
      <c r="AH39" s="1" t="s">
        <v>204</v>
      </c>
    </row>
    <row r="40" spans="1:34" x14ac:dyDescent="0.5">
      <c r="A40" s="1" t="s">
        <v>255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">
        <v>1</v>
      </c>
      <c r="S40" s="1">
        <v>1</v>
      </c>
      <c r="T40" s="1">
        <v>0</v>
      </c>
      <c r="U40" s="1">
        <v>0</v>
      </c>
      <c r="V40" s="1">
        <v>0</v>
      </c>
      <c r="W40" s="1">
        <v>1</v>
      </c>
      <c r="X40" s="1">
        <v>0</v>
      </c>
      <c r="Y40" s="1">
        <v>0</v>
      </c>
      <c r="Z40" s="1">
        <v>0</v>
      </c>
      <c r="AA40" s="1">
        <f>SUM(Tabelle244[[#This Row],[Nebelhain]:[Eisenrote Wüste]])</f>
        <v>5</v>
      </c>
      <c r="AB40" s="1">
        <v>2</v>
      </c>
      <c r="AC40" s="1">
        <f>AB40*Tabelle3!$B$1</f>
        <v>100</v>
      </c>
      <c r="AD40" s="1">
        <v>9</v>
      </c>
      <c r="AE40" s="1" t="s">
        <v>103</v>
      </c>
      <c r="AF40" s="1" t="s">
        <v>227</v>
      </c>
      <c r="AG40" s="1" t="s">
        <v>125</v>
      </c>
      <c r="AH40" s="1" t="s">
        <v>127</v>
      </c>
    </row>
    <row r="41" spans="1:34" x14ac:dyDescent="0.5">
      <c r="A41" s="1" t="s">
        <v>254</v>
      </c>
      <c r="B41" s="1">
        <v>1</v>
      </c>
      <c r="C41" s="1">
        <v>0</v>
      </c>
      <c r="D41" s="1">
        <v>1</v>
      </c>
      <c r="E41" s="1">
        <v>0</v>
      </c>
      <c r="F41" s="1">
        <v>1</v>
      </c>
      <c r="G41" s="1">
        <v>0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</v>
      </c>
      <c r="Q41" s="1">
        <v>0</v>
      </c>
      <c r="R41" s="1">
        <v>0</v>
      </c>
      <c r="S41" s="1">
        <v>1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f>SUM(Tabelle244[[#This Row],[Nebelhain]:[Eisenrote Wüste]])</f>
        <v>5</v>
      </c>
      <c r="AB41" s="1">
        <v>2</v>
      </c>
      <c r="AC41" s="1">
        <f>AB41*Tabelle3!$B$1</f>
        <v>100</v>
      </c>
      <c r="AD41" s="1">
        <v>9</v>
      </c>
      <c r="AE41" s="1" t="s">
        <v>216</v>
      </c>
      <c r="AF41" s="1" t="s">
        <v>208</v>
      </c>
      <c r="AG41" s="1" t="s">
        <v>1</v>
      </c>
      <c r="AH41" s="1" t="s">
        <v>102</v>
      </c>
    </row>
    <row r="42" spans="1:34" x14ac:dyDescent="0.5">
      <c r="A42" s="1" t="s">
        <v>251</v>
      </c>
      <c r="B42" s="1">
        <v>1</v>
      </c>
      <c r="C42" s="1">
        <v>0</v>
      </c>
      <c r="D42" s="1">
        <v>0</v>
      </c>
      <c r="E42" s="1">
        <v>1</v>
      </c>
      <c r="F42" s="1">
        <v>0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1</v>
      </c>
      <c r="R42" s="1">
        <v>1</v>
      </c>
      <c r="S42" s="1">
        <v>1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f>SUM(Tabelle244[[#This Row],[Nebelhain]:[Eisenrote Wüste]])</f>
        <v>5</v>
      </c>
      <c r="AB42" s="1">
        <v>1</v>
      </c>
      <c r="AC42" s="1">
        <f>AB42*Tabelle3!$B$1</f>
        <v>50</v>
      </c>
      <c r="AD42" s="1">
        <v>10</v>
      </c>
      <c r="AE42" s="1" t="s">
        <v>125</v>
      </c>
      <c r="AF42" s="1" t="s">
        <v>146</v>
      </c>
      <c r="AG42" s="1" t="s">
        <v>250</v>
      </c>
      <c r="AH42" s="1" t="s">
        <v>233</v>
      </c>
    </row>
    <row r="43" spans="1:34" x14ac:dyDescent="0.5">
      <c r="A43" s="1" t="s">
        <v>238</v>
      </c>
      <c r="B43" s="1">
        <v>1</v>
      </c>
      <c r="C43" s="1">
        <v>0</v>
      </c>
      <c r="D43" s="1">
        <v>0</v>
      </c>
      <c r="E43" s="1">
        <v>0</v>
      </c>
      <c r="F43" s="1">
        <v>1</v>
      </c>
      <c r="G43" s="1">
        <v>0</v>
      </c>
      <c r="H43" s="1">
        <v>1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  <c r="N43" s="1">
        <v>1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f>SUM(Tabelle244[[#This Row],[Nebelhain]:[Eisenrote Wüste]])</f>
        <v>5</v>
      </c>
      <c r="AB43" s="1">
        <v>1</v>
      </c>
      <c r="AC43" s="1">
        <f>AB43*Tabelle3!$B$1</f>
        <v>50</v>
      </c>
      <c r="AD43" s="1">
        <v>10</v>
      </c>
      <c r="AE43" s="1" t="s">
        <v>40</v>
      </c>
      <c r="AF43" s="1" t="s">
        <v>31</v>
      </c>
      <c r="AG43" s="1" t="s">
        <v>127</v>
      </c>
    </row>
    <row r="44" spans="1:34" x14ac:dyDescent="0.5">
      <c r="A44" s="1" t="s">
        <v>237</v>
      </c>
      <c r="B44" s="1">
        <v>1</v>
      </c>
      <c r="C44" s="1">
        <v>1</v>
      </c>
      <c r="D44" s="1">
        <v>1</v>
      </c>
      <c r="E44" s="1">
        <v>0</v>
      </c>
      <c r="F44" s="1">
        <v>0</v>
      </c>
      <c r="G44" s="1">
        <v>0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1</v>
      </c>
      <c r="P44" s="1">
        <v>0</v>
      </c>
      <c r="Q44" s="1">
        <v>1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f>SUM(Tabelle244[[#This Row],[Nebelhain]:[Eisenrote Wüste]])</f>
        <v>5</v>
      </c>
      <c r="AB44" s="1">
        <v>1</v>
      </c>
      <c r="AC44" s="1">
        <f>AB44*Tabelle3!$B$1</f>
        <v>50</v>
      </c>
      <c r="AD44" s="1">
        <v>10</v>
      </c>
      <c r="AE44" s="1" t="s">
        <v>233</v>
      </c>
      <c r="AF44" s="1" t="s">
        <v>204</v>
      </c>
      <c r="AG44" s="1" t="s">
        <v>147</v>
      </c>
    </row>
    <row r="45" spans="1:34" x14ac:dyDescent="0.5">
      <c r="A45" s="1" t="s">
        <v>236</v>
      </c>
      <c r="B45" s="1">
        <v>1</v>
      </c>
      <c r="C45" s="1">
        <v>0</v>
      </c>
      <c r="D45" s="1">
        <v>0</v>
      </c>
      <c r="E45" s="1">
        <v>0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1</v>
      </c>
      <c r="P45" s="1">
        <v>0</v>
      </c>
      <c r="Q45" s="1">
        <v>1</v>
      </c>
      <c r="R45" s="1">
        <v>1</v>
      </c>
      <c r="S45" s="1">
        <v>0</v>
      </c>
      <c r="T45" s="1">
        <v>0</v>
      </c>
      <c r="U45" s="1">
        <v>0</v>
      </c>
      <c r="V45" s="1">
        <v>0</v>
      </c>
      <c r="W45" s="1">
        <v>1</v>
      </c>
      <c r="X45" s="1">
        <v>0</v>
      </c>
      <c r="Y45" s="1">
        <v>0</v>
      </c>
      <c r="Z45" s="1">
        <v>0</v>
      </c>
      <c r="AA45" s="1">
        <f>SUM(Tabelle244[[#This Row],[Nebelhain]:[Eisenrote Wüste]])</f>
        <v>5</v>
      </c>
      <c r="AB45" s="1">
        <v>4</v>
      </c>
      <c r="AC45" s="1">
        <f>AB45*Tabelle3!$B$1</f>
        <v>200</v>
      </c>
      <c r="AD45" s="1">
        <v>7</v>
      </c>
      <c r="AE45" s="1" t="s">
        <v>81</v>
      </c>
      <c r="AF45" s="1" t="s">
        <v>141</v>
      </c>
    </row>
    <row r="46" spans="1:34" x14ac:dyDescent="0.5">
      <c r="A46" s="1" t="s">
        <v>232</v>
      </c>
      <c r="B46" s="1">
        <v>1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1</v>
      </c>
      <c r="X46" s="1">
        <v>1</v>
      </c>
      <c r="Y46" s="1">
        <v>0</v>
      </c>
      <c r="Z46" s="1">
        <v>0</v>
      </c>
      <c r="AA46" s="1">
        <f>SUM(Tabelle244[[#This Row],[Nebelhain]:[Eisenrote Wüste]])</f>
        <v>5</v>
      </c>
      <c r="AB46" s="1">
        <v>8</v>
      </c>
      <c r="AC46" s="1">
        <f>AB46*Tabelle3!$B$1</f>
        <v>400</v>
      </c>
      <c r="AD46" s="1">
        <v>3</v>
      </c>
      <c r="AE46" s="1" t="s">
        <v>231</v>
      </c>
      <c r="AF46" s="1" t="s">
        <v>72</v>
      </c>
      <c r="AG46" s="1" t="s">
        <v>55</v>
      </c>
      <c r="AH46" s="1" t="s">
        <v>221</v>
      </c>
    </row>
    <row r="47" spans="1:34" x14ac:dyDescent="0.5">
      <c r="A47" s="1" t="s">
        <v>222</v>
      </c>
      <c r="B47" s="1">
        <v>1</v>
      </c>
      <c r="C47" s="1">
        <v>0</v>
      </c>
      <c r="D47" s="1">
        <v>0</v>
      </c>
      <c r="E47" s="1">
        <v>1</v>
      </c>
      <c r="F47" s="1">
        <v>0</v>
      </c>
      <c r="G47" s="1">
        <v>1</v>
      </c>
      <c r="H47" s="1">
        <v>0</v>
      </c>
      <c r="I47" s="1">
        <v>0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1</v>
      </c>
      <c r="Y47" s="1">
        <v>1</v>
      </c>
      <c r="Z47" s="1">
        <v>0</v>
      </c>
      <c r="AA47" s="1">
        <f>SUM(Tabelle244[[#This Row],[Nebelhain]:[Eisenrote Wüste]])</f>
        <v>5</v>
      </c>
      <c r="AB47" s="1">
        <v>10</v>
      </c>
      <c r="AC47" s="1">
        <f>AB47*Tabelle3!$B$1</f>
        <v>500</v>
      </c>
      <c r="AD47" s="1">
        <f>11-AB47</f>
        <v>1</v>
      </c>
      <c r="AE47" s="1" t="s">
        <v>221</v>
      </c>
      <c r="AF47" s="1" t="s">
        <v>150</v>
      </c>
      <c r="AG47" s="1" t="s">
        <v>6</v>
      </c>
      <c r="AH47" s="1" t="s">
        <v>220</v>
      </c>
    </row>
    <row r="48" spans="1:34" x14ac:dyDescent="0.5">
      <c r="A48" s="1" t="s">
        <v>206</v>
      </c>
      <c r="B48" s="1">
        <v>1</v>
      </c>
      <c r="C48" s="1">
        <v>1</v>
      </c>
      <c r="D48" s="1">
        <v>1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1</v>
      </c>
      <c r="T48" s="1">
        <v>0</v>
      </c>
      <c r="U48" s="1">
        <v>0</v>
      </c>
      <c r="V48" s="1">
        <v>0</v>
      </c>
      <c r="W48" s="1">
        <v>1</v>
      </c>
      <c r="X48" s="1">
        <v>0</v>
      </c>
      <c r="Y48" s="1">
        <v>0</v>
      </c>
      <c r="Z48" s="1">
        <v>0</v>
      </c>
      <c r="AA48" s="1">
        <f>SUM(Tabelle244[[#This Row],[Nebelhain]:[Eisenrote Wüste]])</f>
        <v>5</v>
      </c>
      <c r="AB48" s="1">
        <v>6</v>
      </c>
      <c r="AC48" s="1">
        <f>AB48*Tabelle3!$B$1</f>
        <v>300</v>
      </c>
      <c r="AD48" s="1">
        <f>11-AB48</f>
        <v>5</v>
      </c>
      <c r="AE48" s="1" t="s">
        <v>205</v>
      </c>
      <c r="AF48" s="1" t="s">
        <v>204</v>
      </c>
      <c r="AG48" s="1" t="s">
        <v>203</v>
      </c>
      <c r="AH48" s="1" t="s">
        <v>10</v>
      </c>
    </row>
    <row r="49" spans="1:34" x14ac:dyDescent="0.5">
      <c r="A49" s="1" t="s">
        <v>104</v>
      </c>
      <c r="B49" s="1">
        <v>1</v>
      </c>
      <c r="C49" s="1">
        <v>0</v>
      </c>
      <c r="D49" s="1">
        <v>1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1</v>
      </c>
      <c r="N49" s="1">
        <v>1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1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1</v>
      </c>
      <c r="AA49" s="1">
        <f>SUM(Tabelle244[[#This Row],[Nebelhain]:[Eisenrote Wüste]])</f>
        <v>5</v>
      </c>
      <c r="AB49" s="1">
        <v>2</v>
      </c>
      <c r="AC49" s="1">
        <f>AB49*Tabelle3!$B$1</f>
        <v>100</v>
      </c>
      <c r="AD49" s="1">
        <f>11-AB49</f>
        <v>9</v>
      </c>
      <c r="AE49" s="1" t="s">
        <v>103</v>
      </c>
      <c r="AF49" s="1" t="s">
        <v>102</v>
      </c>
      <c r="AG49" s="1" t="s">
        <v>101</v>
      </c>
      <c r="AH49" s="1" t="s">
        <v>100</v>
      </c>
    </row>
    <row r="50" spans="1:34" x14ac:dyDescent="0.5">
      <c r="A50" s="1" t="s">
        <v>87</v>
      </c>
      <c r="B50" s="1">
        <v>1</v>
      </c>
      <c r="C50" s="1">
        <v>0</v>
      </c>
      <c r="D50" s="1">
        <v>0</v>
      </c>
      <c r="E50" s="1">
        <v>0</v>
      </c>
      <c r="F50" s="1">
        <v>1</v>
      </c>
      <c r="G50" s="1">
        <v>0</v>
      </c>
      <c r="H50" s="1">
        <v>0</v>
      </c>
      <c r="I50" s="1">
        <v>0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1</v>
      </c>
      <c r="P50" s="1">
        <v>0</v>
      </c>
      <c r="Q50" s="1">
        <v>0</v>
      </c>
      <c r="R50" s="1">
        <v>0</v>
      </c>
      <c r="S50" s="1">
        <v>1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1</v>
      </c>
      <c r="Z50" s="1">
        <v>0</v>
      </c>
      <c r="AA50" s="1">
        <f>SUM(Tabelle244[[#This Row],[Nebelhain]:[Eisenrote Wüste]])</f>
        <v>5</v>
      </c>
      <c r="AB50" s="1">
        <v>5</v>
      </c>
      <c r="AC50" s="1">
        <f>AB50*Tabelle3!$B$1</f>
        <v>250</v>
      </c>
      <c r="AD50" s="1">
        <f>11-AB50</f>
        <v>6</v>
      </c>
      <c r="AE50" s="1" t="s">
        <v>86</v>
      </c>
      <c r="AF50" s="1" t="s">
        <v>85</v>
      </c>
      <c r="AG50" s="1" t="s">
        <v>22</v>
      </c>
    </row>
    <row r="51" spans="1:34" x14ac:dyDescent="0.5">
      <c r="A51" s="1" t="s">
        <v>73</v>
      </c>
      <c r="B51" s="1">
        <v>1</v>
      </c>
      <c r="C51" s="1">
        <v>1</v>
      </c>
      <c r="D51" s="1">
        <v>0</v>
      </c>
      <c r="E51" s="1">
        <v>0</v>
      </c>
      <c r="F51" s="1">
        <v>1</v>
      </c>
      <c r="G51" s="1">
        <v>1</v>
      </c>
      <c r="H51" s="1">
        <v>0</v>
      </c>
      <c r="I51" s="1">
        <v>1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1</v>
      </c>
      <c r="X51" s="1">
        <v>0</v>
      </c>
      <c r="Y51" s="1">
        <v>0</v>
      </c>
      <c r="Z51" s="1">
        <v>0</v>
      </c>
      <c r="AA51" s="1">
        <f>SUM(Tabelle244[[#This Row],[Nebelhain]:[Eisenrote Wüste]])</f>
        <v>5</v>
      </c>
      <c r="AB51" s="1">
        <v>7</v>
      </c>
      <c r="AC51" s="1">
        <f>AB51*Tabelle3!$B$1</f>
        <v>350</v>
      </c>
      <c r="AD51" s="1">
        <f>11-AB51</f>
        <v>4</v>
      </c>
      <c r="AE51" s="1" t="s">
        <v>72</v>
      </c>
      <c r="AF51" s="1" t="s">
        <v>35</v>
      </c>
      <c r="AG51" s="1" t="s">
        <v>71</v>
      </c>
      <c r="AH51" s="1" t="s">
        <v>70</v>
      </c>
    </row>
    <row r="52" spans="1:34" x14ac:dyDescent="0.5">
      <c r="A52" s="1" t="s">
        <v>43</v>
      </c>
      <c r="B52" s="1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f>SUM(Tabelle244[[#This Row],[Nebelhain]:[Eisenrote Wüste]])</f>
        <v>5</v>
      </c>
      <c r="AB52" s="1">
        <v>9</v>
      </c>
      <c r="AC52" s="1">
        <f>AB52*Tabelle3!$B$1</f>
        <v>450</v>
      </c>
      <c r="AD52" s="1">
        <f>11-AB52</f>
        <v>2</v>
      </c>
      <c r="AE52" s="1" t="s">
        <v>5</v>
      </c>
      <c r="AF52" s="1" t="s">
        <v>42</v>
      </c>
      <c r="AG52" s="1" t="s">
        <v>31</v>
      </c>
    </row>
    <row r="53" spans="1:34" x14ac:dyDescent="0.5">
      <c r="A53" s="1" t="s">
        <v>316</v>
      </c>
      <c r="B53" s="1">
        <v>1</v>
      </c>
      <c r="C53" s="1">
        <v>0</v>
      </c>
      <c r="D53" s="1">
        <v>1</v>
      </c>
      <c r="E53" s="1">
        <v>0</v>
      </c>
      <c r="F53" s="1">
        <v>0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1</v>
      </c>
      <c r="Y53" s="1">
        <v>0</v>
      </c>
      <c r="Z53" s="1">
        <v>0</v>
      </c>
      <c r="AA53" s="1">
        <f>SUM(Tabelle244[[#This Row],[Nebelhain]:[Eisenrote Wüste]])</f>
        <v>4</v>
      </c>
      <c r="AB53" s="1">
        <v>8</v>
      </c>
      <c r="AC53" s="1">
        <f>AB53*Tabelle3!$B$1</f>
        <v>400</v>
      </c>
      <c r="AD53" s="1">
        <v>3</v>
      </c>
      <c r="AE53" s="1" t="s">
        <v>136</v>
      </c>
      <c r="AF53" s="1" t="s">
        <v>315</v>
      </c>
      <c r="AG53" s="1" t="s">
        <v>23</v>
      </c>
      <c r="AH53" s="1" t="s">
        <v>117</v>
      </c>
    </row>
    <row r="54" spans="1:34" x14ac:dyDescent="0.5">
      <c r="A54" s="1" t="s">
        <v>300</v>
      </c>
      <c r="B54" s="1">
        <v>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1</v>
      </c>
      <c r="P54" s="1">
        <v>0</v>
      </c>
      <c r="Q54" s="1">
        <v>0</v>
      </c>
      <c r="R54" s="1">
        <v>0</v>
      </c>
      <c r="S54" s="1">
        <v>1</v>
      </c>
      <c r="T54" s="1">
        <v>0</v>
      </c>
      <c r="U54" s="1">
        <v>0</v>
      </c>
      <c r="V54" s="1">
        <v>0</v>
      </c>
      <c r="W54" s="1">
        <v>1</v>
      </c>
      <c r="X54" s="1">
        <v>0</v>
      </c>
      <c r="Y54" s="1">
        <v>0</v>
      </c>
      <c r="Z54" s="1">
        <v>0</v>
      </c>
      <c r="AA54" s="1">
        <f>SUM(Tabelle244[[#This Row],[Nebelhain]:[Eisenrote Wüste]])</f>
        <v>4</v>
      </c>
      <c r="AB54" s="1">
        <v>6</v>
      </c>
      <c r="AC54" s="1">
        <f>AB54*Tabelle3!$B$1</f>
        <v>300</v>
      </c>
      <c r="AD54" s="1">
        <v>5</v>
      </c>
      <c r="AE54" s="1" t="s">
        <v>53</v>
      </c>
      <c r="AF54" s="1" t="s">
        <v>203</v>
      </c>
      <c r="AG54" s="1" t="s">
        <v>152</v>
      </c>
      <c r="AH54" s="1" t="s">
        <v>299</v>
      </c>
    </row>
    <row r="55" spans="1:34" x14ac:dyDescent="0.5">
      <c r="A55" s="1" t="s">
        <v>298</v>
      </c>
      <c r="B55" s="1">
        <v>1</v>
      </c>
      <c r="C55" s="1">
        <v>0</v>
      </c>
      <c r="D55" s="1">
        <v>0</v>
      </c>
      <c r="E55" s="1">
        <v>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1</v>
      </c>
      <c r="U55" s="1">
        <v>1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f>SUM(Tabelle244[[#This Row],[Nebelhain]:[Eisenrote Wüste]])</f>
        <v>4</v>
      </c>
      <c r="AB55" s="1">
        <v>6</v>
      </c>
      <c r="AC55" s="1">
        <f>AB55*Tabelle3!$B$1</f>
        <v>300</v>
      </c>
      <c r="AD55" s="1">
        <v>5</v>
      </c>
      <c r="AE55" s="1" t="s">
        <v>119</v>
      </c>
      <c r="AF55" s="1" t="s">
        <v>226</v>
      </c>
      <c r="AG55" s="1" t="s">
        <v>15</v>
      </c>
      <c r="AH55" s="1" t="s">
        <v>275</v>
      </c>
    </row>
    <row r="56" spans="1:34" x14ac:dyDescent="0.5">
      <c r="A56" s="1" t="s">
        <v>297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</v>
      </c>
      <c r="O56" s="1">
        <v>0</v>
      </c>
      <c r="P56" s="1">
        <v>0</v>
      </c>
      <c r="Q56" s="1">
        <v>1</v>
      </c>
      <c r="R56" s="1">
        <v>1</v>
      </c>
      <c r="S56" s="1">
        <v>1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f>SUM(Tabelle244[[#This Row],[Nebelhain]:[Eisenrote Wüste]])</f>
        <v>4</v>
      </c>
      <c r="AB56" s="1">
        <v>6</v>
      </c>
      <c r="AC56" s="1">
        <f>AB56*Tabelle3!$B$1</f>
        <v>300</v>
      </c>
      <c r="AD56" s="1">
        <v>5</v>
      </c>
      <c r="AE56" s="1" t="s">
        <v>114</v>
      </c>
      <c r="AF56" s="1" t="s">
        <v>97</v>
      </c>
      <c r="AG56" s="1" t="s">
        <v>130</v>
      </c>
      <c r="AH56" s="1" t="s">
        <v>117</v>
      </c>
    </row>
    <row r="57" spans="1:34" x14ac:dyDescent="0.5">
      <c r="A57" s="1" t="s">
        <v>296</v>
      </c>
      <c r="B57" s="1">
        <v>1</v>
      </c>
      <c r="C57" s="1">
        <v>0</v>
      </c>
      <c r="D57" s="1">
        <v>1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1</v>
      </c>
      <c r="X57" s="1">
        <v>0</v>
      </c>
      <c r="Y57" s="1">
        <v>0</v>
      </c>
      <c r="Z57" s="1">
        <v>1</v>
      </c>
      <c r="AA57" s="1">
        <f>SUM(Tabelle244[[#This Row],[Nebelhain]:[Eisenrote Wüste]])</f>
        <v>4</v>
      </c>
      <c r="AB57" s="1">
        <v>6</v>
      </c>
      <c r="AC57" s="1">
        <f>AB57*Tabelle3!$B$1</f>
        <v>300</v>
      </c>
      <c r="AD57" s="1">
        <v>5</v>
      </c>
      <c r="AE57" s="1" t="s">
        <v>136</v>
      </c>
      <c r="AF57" s="1" t="s">
        <v>250</v>
      </c>
      <c r="AG57" s="1" t="s">
        <v>53</v>
      </c>
      <c r="AH57" s="1" t="s">
        <v>15</v>
      </c>
    </row>
    <row r="58" spans="1:34" x14ac:dyDescent="0.5">
      <c r="A58" s="1" t="s">
        <v>291</v>
      </c>
      <c r="B58" s="1">
        <v>1</v>
      </c>
      <c r="C58" s="1">
        <v>0</v>
      </c>
      <c r="D58" s="1">
        <v>1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</v>
      </c>
      <c r="N58" s="1">
        <v>1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1</v>
      </c>
      <c r="Y58" s="1">
        <v>0</v>
      </c>
      <c r="Z58" s="1">
        <v>0</v>
      </c>
      <c r="AA58" s="1">
        <f>SUM(Tabelle244[[#This Row],[Nebelhain]:[Eisenrote Wüste]])</f>
        <v>4</v>
      </c>
      <c r="AB58" s="1">
        <v>5</v>
      </c>
      <c r="AC58" s="1">
        <f>AB58*Tabelle3!$B$1</f>
        <v>250</v>
      </c>
      <c r="AD58" s="1">
        <v>6</v>
      </c>
      <c r="AE58" s="1" t="s">
        <v>94</v>
      </c>
      <c r="AF58" s="1" t="s">
        <v>229</v>
      </c>
      <c r="AG58" s="1" t="s">
        <v>227</v>
      </c>
      <c r="AH58" s="1" t="s">
        <v>11</v>
      </c>
    </row>
    <row r="59" spans="1:34" x14ac:dyDescent="0.5">
      <c r="A59" s="1" t="s">
        <v>290</v>
      </c>
      <c r="B59" s="1">
        <v>1</v>
      </c>
      <c r="C59" s="1">
        <v>0</v>
      </c>
      <c r="D59" s="1">
        <v>1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1</v>
      </c>
      <c r="N59" s="1">
        <v>1</v>
      </c>
      <c r="O59" s="1">
        <v>0</v>
      </c>
      <c r="P59" s="1">
        <v>0</v>
      </c>
      <c r="Q59" s="1">
        <v>0</v>
      </c>
      <c r="R59" s="1">
        <v>0</v>
      </c>
      <c r="S59" s="1">
        <v>1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f>SUM(Tabelle244[[#This Row],[Nebelhain]:[Eisenrote Wüste]])</f>
        <v>4</v>
      </c>
      <c r="AB59" s="1">
        <v>5</v>
      </c>
      <c r="AC59" s="1">
        <f>AB59*Tabelle3!$B$1</f>
        <v>250</v>
      </c>
      <c r="AD59" s="1">
        <v>6</v>
      </c>
      <c r="AE59" s="1" t="s">
        <v>162</v>
      </c>
      <c r="AF59" s="1" t="s">
        <v>289</v>
      </c>
      <c r="AG59" s="1" t="s">
        <v>268</v>
      </c>
      <c r="AH59" s="1" t="s">
        <v>23</v>
      </c>
    </row>
    <row r="60" spans="1:34" x14ac:dyDescent="0.5">
      <c r="A60" s="1" t="s">
        <v>288</v>
      </c>
      <c r="B60" s="1">
        <v>1</v>
      </c>
      <c r="C60" s="1">
        <v>0</v>
      </c>
      <c r="D60" s="1">
        <v>1</v>
      </c>
      <c r="E60" s="1">
        <v>0</v>
      </c>
      <c r="F60" s="1">
        <v>0</v>
      </c>
      <c r="G60" s="1">
        <v>0</v>
      </c>
      <c r="H60" s="1">
        <v>1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1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1</v>
      </c>
      <c r="AA60" s="1">
        <f>SUM(Tabelle244[[#This Row],[Nebelhain]:[Eisenrote Wüste]])</f>
        <v>4</v>
      </c>
      <c r="AB60" s="1">
        <v>5</v>
      </c>
      <c r="AC60" s="1">
        <f>AB60*Tabelle3!$B$1</f>
        <v>250</v>
      </c>
      <c r="AD60" s="1">
        <v>6</v>
      </c>
      <c r="AE60" s="1" t="s">
        <v>120</v>
      </c>
      <c r="AF60" s="1" t="s">
        <v>187</v>
      </c>
      <c r="AG60" s="1" t="s">
        <v>181</v>
      </c>
      <c r="AH60" s="1" t="s">
        <v>100</v>
      </c>
    </row>
    <row r="61" spans="1:34" x14ac:dyDescent="0.5">
      <c r="A61" s="1" t="s">
        <v>285</v>
      </c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1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</v>
      </c>
      <c r="R61" s="1">
        <v>1</v>
      </c>
      <c r="S61" s="1">
        <v>1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f>SUM(Tabelle244[[#This Row],[Nebelhain]:[Eisenrote Wüste]])</f>
        <v>4</v>
      </c>
      <c r="AB61" s="1">
        <v>4</v>
      </c>
      <c r="AC61" s="1">
        <f>AB61*Tabelle3!$B$1</f>
        <v>200</v>
      </c>
      <c r="AD61" s="1">
        <v>7</v>
      </c>
      <c r="AE61" s="1" t="s">
        <v>170</v>
      </c>
      <c r="AF61" s="1" t="s">
        <v>284</v>
      </c>
      <c r="AG61" s="1" t="s">
        <v>63</v>
      </c>
      <c r="AH61" s="1" t="s">
        <v>2</v>
      </c>
    </row>
    <row r="62" spans="1:34" x14ac:dyDescent="0.5">
      <c r="A62" s="1" t="s">
        <v>278</v>
      </c>
      <c r="B62" s="1">
        <v>1</v>
      </c>
      <c r="C62" s="1">
        <v>0</v>
      </c>
      <c r="D62" s="1">
        <v>0</v>
      </c>
      <c r="E62" s="1">
        <v>0</v>
      </c>
      <c r="F62" s="1">
        <v>1</v>
      </c>
      <c r="G62" s="1">
        <v>0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</v>
      </c>
      <c r="R62" s="1">
        <v>1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f>SUM(Tabelle244[[#This Row],[Nebelhain]:[Eisenrote Wüste]])</f>
        <v>4</v>
      </c>
      <c r="AB62" s="1">
        <v>4</v>
      </c>
      <c r="AC62" s="1">
        <f>AB62*Tabelle3!$B$1</f>
        <v>200</v>
      </c>
      <c r="AD62" s="1">
        <v>7</v>
      </c>
      <c r="AE62" s="1" t="s">
        <v>93</v>
      </c>
      <c r="AF62" s="1" t="s">
        <v>208</v>
      </c>
      <c r="AG62" s="1" t="s">
        <v>216</v>
      </c>
      <c r="AH62" s="1" t="s">
        <v>243</v>
      </c>
    </row>
    <row r="63" spans="1:34" x14ac:dyDescent="0.5">
      <c r="A63" s="1" t="s">
        <v>276</v>
      </c>
      <c r="B63" s="1">
        <v>1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1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1</v>
      </c>
      <c r="X63" s="1">
        <v>0</v>
      </c>
      <c r="Y63" s="1">
        <v>0</v>
      </c>
      <c r="Z63" s="1">
        <v>0</v>
      </c>
      <c r="AA63" s="1">
        <f>SUM(Tabelle244[[#This Row],[Nebelhain]:[Eisenrote Wüste]])</f>
        <v>4</v>
      </c>
      <c r="AB63" s="1">
        <v>4</v>
      </c>
      <c r="AC63" s="1">
        <f>AB63*Tabelle3!$B$1</f>
        <v>200</v>
      </c>
      <c r="AD63" s="1">
        <v>7</v>
      </c>
      <c r="AE63" s="1" t="s">
        <v>53</v>
      </c>
      <c r="AF63" s="1" t="s">
        <v>275</v>
      </c>
      <c r="AG63" s="1" t="s">
        <v>136</v>
      </c>
      <c r="AH63" s="1" t="s">
        <v>216</v>
      </c>
    </row>
    <row r="64" spans="1:34" x14ac:dyDescent="0.5">
      <c r="A64" s="1" t="s">
        <v>273</v>
      </c>
      <c r="B64" s="1">
        <v>1</v>
      </c>
      <c r="C64" s="1">
        <v>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</v>
      </c>
      <c r="R64" s="1">
        <v>1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1</v>
      </c>
      <c r="Z64" s="1">
        <v>0</v>
      </c>
      <c r="AA64" s="1">
        <f>SUM(Tabelle244[[#This Row],[Nebelhain]:[Eisenrote Wüste]])</f>
        <v>4</v>
      </c>
      <c r="AB64" s="1">
        <v>3</v>
      </c>
      <c r="AC64" s="1">
        <f>AB64*Tabelle3!$B$1</f>
        <v>150</v>
      </c>
      <c r="AD64" s="1">
        <v>8</v>
      </c>
      <c r="AE64" s="1" t="s">
        <v>141</v>
      </c>
      <c r="AF64" s="1" t="s">
        <v>121</v>
      </c>
      <c r="AG64" s="1" t="s">
        <v>53</v>
      </c>
      <c r="AH64" s="1" t="s">
        <v>185</v>
      </c>
    </row>
    <row r="65" spans="1:34" x14ac:dyDescent="0.5">
      <c r="A65" s="1" t="s">
        <v>270</v>
      </c>
      <c r="B65" s="1">
        <v>1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1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1</v>
      </c>
      <c r="Z65" s="1">
        <v>0</v>
      </c>
      <c r="AA65" s="1">
        <f>SUM(Tabelle244[[#This Row],[Nebelhain]:[Eisenrote Wüste]])</f>
        <v>4</v>
      </c>
      <c r="AB65" s="1">
        <v>3</v>
      </c>
      <c r="AC65" s="1">
        <f>AB65*Tabelle3!$B$1</f>
        <v>150</v>
      </c>
      <c r="AD65" s="1">
        <v>8</v>
      </c>
      <c r="AE65" s="1" t="s">
        <v>205</v>
      </c>
      <c r="AF65" s="1" t="s">
        <v>162</v>
      </c>
      <c r="AG65" s="1" t="s">
        <v>25</v>
      </c>
      <c r="AH65" s="1" t="s">
        <v>187</v>
      </c>
    </row>
    <row r="66" spans="1:34" x14ac:dyDescent="0.5">
      <c r="A66" s="1" t="s">
        <v>257</v>
      </c>
      <c r="B66" s="1">
        <v>1</v>
      </c>
      <c r="C66" s="1">
        <v>0</v>
      </c>
      <c r="D66" s="1">
        <v>1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1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1</v>
      </c>
      <c r="X66" s="1">
        <v>0</v>
      </c>
      <c r="Y66" s="1">
        <v>0</v>
      </c>
      <c r="Z66" s="1">
        <v>0</v>
      </c>
      <c r="AA66" s="1">
        <f>SUM(Tabelle244[[#This Row],[Nebelhain]:[Eisenrote Wüste]])</f>
        <v>4</v>
      </c>
      <c r="AB66" s="1">
        <v>2</v>
      </c>
      <c r="AC66" s="1">
        <f>AB66*Tabelle3!$B$1</f>
        <v>100</v>
      </c>
      <c r="AD66" s="1">
        <v>9</v>
      </c>
      <c r="AE66" s="1" t="s">
        <v>209</v>
      </c>
      <c r="AF66" s="1" t="s">
        <v>125</v>
      </c>
      <c r="AG66" s="1" t="s">
        <v>204</v>
      </c>
      <c r="AH66" s="1" t="s">
        <v>10</v>
      </c>
    </row>
    <row r="67" spans="1:34" x14ac:dyDescent="0.5">
      <c r="A67" s="1" t="s">
        <v>253</v>
      </c>
      <c r="B67" s="1">
        <v>1</v>
      </c>
      <c r="C67" s="1">
        <v>1</v>
      </c>
      <c r="D67" s="1">
        <v>1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  <c r="O67" s="1">
        <v>0</v>
      </c>
      <c r="P67" s="1">
        <v>0</v>
      </c>
      <c r="Q67" s="1">
        <v>0</v>
      </c>
      <c r="R67" s="1">
        <v>0</v>
      </c>
      <c r="S67" s="1">
        <v>1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f>SUM(Tabelle244[[#This Row],[Nebelhain]:[Eisenrote Wüste]])</f>
        <v>4</v>
      </c>
      <c r="AB67" s="1">
        <v>1</v>
      </c>
      <c r="AC67" s="1">
        <f>AB67*Tabelle3!$B$1</f>
        <v>50</v>
      </c>
      <c r="AD67" s="1">
        <v>10</v>
      </c>
      <c r="AE67" s="1" t="s">
        <v>103</v>
      </c>
      <c r="AF67" s="1" t="s">
        <v>252</v>
      </c>
      <c r="AG67" s="1" t="s">
        <v>121</v>
      </c>
      <c r="AH67" s="1" t="s">
        <v>72</v>
      </c>
    </row>
    <row r="68" spans="1:34" x14ac:dyDescent="0.5">
      <c r="A68" s="1" t="s">
        <v>202</v>
      </c>
      <c r="B68" s="1">
        <v>1</v>
      </c>
      <c r="C68" s="1">
        <v>0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1</v>
      </c>
      <c r="L68" s="1">
        <v>0</v>
      </c>
      <c r="M68" s="1">
        <v>1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</v>
      </c>
      <c r="Z68" s="1">
        <v>0</v>
      </c>
      <c r="AA68" s="1">
        <f>SUM(Tabelle244[[#This Row],[Nebelhain]:[Eisenrote Wüste]])</f>
        <v>4</v>
      </c>
      <c r="AB68" s="1">
        <v>6</v>
      </c>
      <c r="AC68" s="1">
        <f>AB68*Tabelle3!$B$1</f>
        <v>300</v>
      </c>
      <c r="AD68" s="1">
        <f>11-AB68</f>
        <v>5</v>
      </c>
      <c r="AE68" s="1" t="s">
        <v>98</v>
      </c>
      <c r="AF68" s="1" t="s">
        <v>88</v>
      </c>
      <c r="AG68" s="1" t="s">
        <v>183</v>
      </c>
      <c r="AH68" s="1" t="s">
        <v>201</v>
      </c>
    </row>
    <row r="69" spans="1:34" x14ac:dyDescent="0.5">
      <c r="A69" s="1" t="s">
        <v>169</v>
      </c>
      <c r="B69" s="1">
        <v>1</v>
      </c>
      <c r="C69" s="1">
        <v>0</v>
      </c>
      <c r="D69" s="1">
        <v>0</v>
      </c>
      <c r="E69" s="1">
        <v>0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1</v>
      </c>
      <c r="U69" s="1">
        <v>1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f>SUM(Tabelle244[[#This Row],[Nebelhain]:[Eisenrote Wüste]])</f>
        <v>4</v>
      </c>
      <c r="AB69" s="1">
        <v>1</v>
      </c>
      <c r="AC69" s="1">
        <f>AB69*Tabelle3!$B$1</f>
        <v>50</v>
      </c>
      <c r="AD69" s="1">
        <f>11-AB69</f>
        <v>10</v>
      </c>
      <c r="AE69" s="1" t="s">
        <v>168</v>
      </c>
      <c r="AF69" s="1" t="s">
        <v>139</v>
      </c>
      <c r="AG69" s="1" t="s">
        <v>167</v>
      </c>
      <c r="AH69" s="1" t="s">
        <v>14</v>
      </c>
    </row>
    <row r="70" spans="1:34" x14ac:dyDescent="0.5">
      <c r="A70" s="1" t="s">
        <v>164</v>
      </c>
      <c r="B70" s="1">
        <v>1</v>
      </c>
      <c r="C70" s="1">
        <v>0</v>
      </c>
      <c r="D70" s="1">
        <v>0</v>
      </c>
      <c r="E70" s="1">
        <v>0</v>
      </c>
      <c r="F70" s="1">
        <v>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1</v>
      </c>
      <c r="P70" s="1">
        <v>0</v>
      </c>
      <c r="Q70" s="1">
        <v>0</v>
      </c>
      <c r="R70" s="1">
        <v>0</v>
      </c>
      <c r="S70" s="1">
        <v>0</v>
      </c>
      <c r="T70" s="1">
        <v>1</v>
      </c>
      <c r="U70" s="1">
        <v>1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f>SUM(Tabelle244[[#This Row],[Nebelhain]:[Eisenrote Wüste]])</f>
        <v>4</v>
      </c>
      <c r="AB70" s="1">
        <v>5</v>
      </c>
      <c r="AC70" s="1">
        <f>AB70*Tabelle3!$B$1</f>
        <v>250</v>
      </c>
      <c r="AD70" s="1">
        <f>11-AB70</f>
        <v>6</v>
      </c>
      <c r="AE70" s="1" t="s">
        <v>131</v>
      </c>
      <c r="AF70" s="1" t="s">
        <v>120</v>
      </c>
      <c r="AG70" s="1" t="s">
        <v>163</v>
      </c>
      <c r="AH70" s="1" t="s">
        <v>162</v>
      </c>
    </row>
    <row r="71" spans="1:34" x14ac:dyDescent="0.5">
      <c r="A71" s="1" t="s">
        <v>154</v>
      </c>
      <c r="B71" s="1">
        <v>1</v>
      </c>
      <c r="C71" s="1">
        <v>1</v>
      </c>
      <c r="D71" s="1">
        <v>1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1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1</v>
      </c>
      <c r="X71" s="1">
        <v>0</v>
      </c>
      <c r="Y71" s="1">
        <v>0</v>
      </c>
      <c r="Z71" s="1">
        <v>0</v>
      </c>
      <c r="AA71" s="1">
        <f>SUM(Tabelle244[[#This Row],[Nebelhain]:[Eisenrote Wüste]])</f>
        <v>4</v>
      </c>
      <c r="AB71" s="1">
        <v>3</v>
      </c>
      <c r="AC71" s="1">
        <f>AB71*Tabelle3!$B$1</f>
        <v>150</v>
      </c>
      <c r="AD71" s="1">
        <f>11-AB71</f>
        <v>8</v>
      </c>
      <c r="AE71" s="1" t="s">
        <v>146</v>
      </c>
      <c r="AF71" s="1" t="s">
        <v>153</v>
      </c>
      <c r="AG71" s="1" t="s">
        <v>71</v>
      </c>
      <c r="AH71" s="1" t="s">
        <v>152</v>
      </c>
    </row>
    <row r="72" spans="1:34" x14ac:dyDescent="0.5">
      <c r="A72" s="1" t="s">
        <v>151</v>
      </c>
      <c r="B72" s="1">
        <v>1</v>
      </c>
      <c r="C72" s="1">
        <v>1</v>
      </c>
      <c r="D72" s="1">
        <v>1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1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1</v>
      </c>
      <c r="X72" s="1">
        <v>0</v>
      </c>
      <c r="Y72" s="1">
        <v>0</v>
      </c>
      <c r="Z72" s="1">
        <v>0</v>
      </c>
      <c r="AA72" s="1">
        <f>SUM(Tabelle244[[#This Row],[Nebelhain]:[Eisenrote Wüste]])</f>
        <v>4</v>
      </c>
      <c r="AB72" s="1">
        <v>2</v>
      </c>
      <c r="AC72" s="1">
        <f>AB72*Tabelle3!$B$1</f>
        <v>100</v>
      </c>
      <c r="AD72" s="1">
        <f>11-AB72</f>
        <v>9</v>
      </c>
      <c r="AE72" s="1" t="s">
        <v>121</v>
      </c>
      <c r="AF72" s="1" t="s">
        <v>150</v>
      </c>
      <c r="AG72" s="1" t="s">
        <v>149</v>
      </c>
      <c r="AH72" s="1" t="s">
        <v>31</v>
      </c>
    </row>
    <row r="73" spans="1:34" x14ac:dyDescent="0.5">
      <c r="A73" s="1" t="s">
        <v>148</v>
      </c>
      <c r="B73" s="1">
        <v>1</v>
      </c>
      <c r="C73" s="1">
        <v>1</v>
      </c>
      <c r="D73" s="1">
        <v>1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1</v>
      </c>
      <c r="X73" s="1">
        <v>0</v>
      </c>
      <c r="Y73" s="1">
        <v>0</v>
      </c>
      <c r="Z73" s="1">
        <v>0</v>
      </c>
      <c r="AA73" s="1">
        <f>SUM(Tabelle244[[#This Row],[Nebelhain]:[Eisenrote Wüste]])</f>
        <v>4</v>
      </c>
      <c r="AB73" s="1">
        <v>3</v>
      </c>
      <c r="AC73" s="1">
        <f>AB73*Tabelle3!$B$1</f>
        <v>150</v>
      </c>
      <c r="AD73" s="1">
        <f>11-AB73</f>
        <v>8</v>
      </c>
      <c r="AE73" s="1" t="s">
        <v>147</v>
      </c>
      <c r="AF73" s="1" t="s">
        <v>138</v>
      </c>
      <c r="AG73" s="1" t="s">
        <v>146</v>
      </c>
      <c r="AH73" s="1" t="s">
        <v>125</v>
      </c>
    </row>
    <row r="74" spans="1:34" x14ac:dyDescent="0.5">
      <c r="A74" s="1" t="s">
        <v>145</v>
      </c>
      <c r="B74" s="1">
        <v>1</v>
      </c>
      <c r="C74" s="1">
        <v>1</v>
      </c>
      <c r="D74" s="1">
        <v>1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1</v>
      </c>
      <c r="X74" s="1">
        <v>0</v>
      </c>
      <c r="Y74" s="1">
        <v>0</v>
      </c>
      <c r="Z74" s="1">
        <v>0</v>
      </c>
      <c r="AA74" s="1">
        <f>SUM(Tabelle244[[#This Row],[Nebelhain]:[Eisenrote Wüste]])</f>
        <v>4</v>
      </c>
      <c r="AB74" s="1">
        <v>10</v>
      </c>
      <c r="AC74" s="1">
        <f>AB74*Tabelle3!$B$1</f>
        <v>500</v>
      </c>
      <c r="AD74" s="1">
        <f>11-AB74</f>
        <v>1</v>
      </c>
      <c r="AE74" s="1" t="s">
        <v>144</v>
      </c>
      <c r="AF74" s="1" t="s">
        <v>143</v>
      </c>
      <c r="AG74" s="1" t="s">
        <v>142</v>
      </c>
      <c r="AH74" s="1" t="s">
        <v>141</v>
      </c>
    </row>
    <row r="75" spans="1:34" x14ac:dyDescent="0.5">
      <c r="A75" s="1" t="s">
        <v>137</v>
      </c>
      <c r="B75" s="1">
        <v>1</v>
      </c>
      <c r="C75" s="1">
        <v>0</v>
      </c>
      <c r="D75" s="1">
        <v>0</v>
      </c>
      <c r="E75" s="1">
        <v>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1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1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f>SUM(Tabelle244[[#This Row],[Nebelhain]:[Eisenrote Wüste]])</f>
        <v>4</v>
      </c>
      <c r="AB75" s="1">
        <v>3</v>
      </c>
      <c r="AC75" s="1">
        <f>AB75*Tabelle3!$B$1</f>
        <v>150</v>
      </c>
      <c r="AD75" s="1">
        <f>11-AB75</f>
        <v>8</v>
      </c>
      <c r="AE75" s="1" t="s">
        <v>136</v>
      </c>
      <c r="AF75" s="1" t="s">
        <v>135</v>
      </c>
      <c r="AG75" s="1" t="s">
        <v>134</v>
      </c>
      <c r="AH75" s="1" t="s">
        <v>133</v>
      </c>
    </row>
    <row r="76" spans="1:34" x14ac:dyDescent="0.5">
      <c r="A76" s="1" t="s">
        <v>122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1</v>
      </c>
      <c r="P76" s="1">
        <v>0</v>
      </c>
      <c r="Q76" s="1">
        <v>1</v>
      </c>
      <c r="R76" s="1">
        <v>0</v>
      </c>
      <c r="S76" s="1">
        <v>1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f>SUM(Tabelle244[[#This Row],[Nebelhain]:[Eisenrote Wüste]])</f>
        <v>4</v>
      </c>
      <c r="AB76" s="1">
        <v>2</v>
      </c>
      <c r="AC76" s="1">
        <f>AB76*Tabelle3!$B$1</f>
        <v>100</v>
      </c>
      <c r="AD76" s="1">
        <f>11-AB76</f>
        <v>9</v>
      </c>
      <c r="AE76" s="1" t="s">
        <v>121</v>
      </c>
      <c r="AF76" s="1" t="s">
        <v>120</v>
      </c>
      <c r="AG76" s="1" t="s">
        <v>119</v>
      </c>
      <c r="AH76" s="1" t="s">
        <v>94</v>
      </c>
    </row>
    <row r="77" spans="1:34" x14ac:dyDescent="0.5">
      <c r="A77" s="1" t="s">
        <v>108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</v>
      </c>
      <c r="Q77" s="1">
        <v>1</v>
      </c>
      <c r="R77" s="1">
        <v>1</v>
      </c>
      <c r="S77" s="1">
        <v>0</v>
      </c>
      <c r="T77" s="1">
        <v>0</v>
      </c>
      <c r="U77" s="1">
        <v>0</v>
      </c>
      <c r="V77" s="1">
        <v>0</v>
      </c>
      <c r="W77" s="1">
        <v>1</v>
      </c>
      <c r="X77" s="1">
        <v>0</v>
      </c>
      <c r="Y77" s="1">
        <v>0</v>
      </c>
      <c r="Z77" s="1">
        <v>0</v>
      </c>
      <c r="AA77" s="1">
        <f>SUM(Tabelle244[[#This Row],[Nebelhain]:[Eisenrote Wüste]])</f>
        <v>4</v>
      </c>
      <c r="AB77" s="1">
        <v>7</v>
      </c>
      <c r="AC77" s="1">
        <f>AB77*Tabelle3!$B$1</f>
        <v>350</v>
      </c>
      <c r="AD77" s="1">
        <f>11-AB77</f>
        <v>4</v>
      </c>
      <c r="AE77" s="1" t="s">
        <v>107</v>
      </c>
      <c r="AF77" s="1" t="s">
        <v>106</v>
      </c>
      <c r="AG77" s="1" t="s">
        <v>105</v>
      </c>
      <c r="AH77" s="1" t="s">
        <v>88</v>
      </c>
    </row>
    <row r="78" spans="1:34" x14ac:dyDescent="0.5">
      <c r="A78" s="1" t="s">
        <v>89</v>
      </c>
      <c r="B78" s="1">
        <v>1</v>
      </c>
      <c r="C78" s="1">
        <v>1</v>
      </c>
      <c r="D78" s="1">
        <v>1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</v>
      </c>
      <c r="Q78" s="1">
        <v>0</v>
      </c>
      <c r="R78" s="1">
        <v>0</v>
      </c>
      <c r="S78" s="1">
        <v>1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f>SUM(Tabelle244[[#This Row],[Nebelhain]:[Eisenrote Wüste]])</f>
        <v>4</v>
      </c>
      <c r="AB78" s="1">
        <v>10</v>
      </c>
      <c r="AC78" s="1">
        <f>AB78*Tabelle3!$B$1</f>
        <v>500</v>
      </c>
      <c r="AD78" s="1">
        <f>11-AB78</f>
        <v>1</v>
      </c>
      <c r="AE78" s="1" t="s">
        <v>80</v>
      </c>
      <c r="AF78" s="1" t="s">
        <v>88</v>
      </c>
      <c r="AG78" s="1" t="s">
        <v>44</v>
      </c>
    </row>
    <row r="79" spans="1:34" x14ac:dyDescent="0.5">
      <c r="A79" s="1" t="s">
        <v>76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1</v>
      </c>
      <c r="I79" s="1">
        <v>0</v>
      </c>
      <c r="J79" s="1">
        <v>1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</v>
      </c>
      <c r="Q79" s="1">
        <v>0</v>
      </c>
      <c r="R79" s="1">
        <v>0</v>
      </c>
      <c r="S79" s="1">
        <v>1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f>SUM(Tabelle244[[#This Row],[Nebelhain]:[Eisenrote Wüste]])</f>
        <v>4</v>
      </c>
      <c r="AB79" s="1">
        <v>8</v>
      </c>
      <c r="AC79" s="1">
        <f>AB79*Tabelle3!$B$1</f>
        <v>400</v>
      </c>
      <c r="AD79" s="1">
        <f>11-AB79</f>
        <v>3</v>
      </c>
      <c r="AE79" s="1" t="s">
        <v>75</v>
      </c>
      <c r="AF79" s="1" t="s">
        <v>71</v>
      </c>
      <c r="AG79" s="1" t="s">
        <v>23</v>
      </c>
    </row>
    <row r="80" spans="1:34" x14ac:dyDescent="0.5">
      <c r="A80" s="1" t="s">
        <v>28</v>
      </c>
      <c r="B80" s="1">
        <v>1</v>
      </c>
      <c r="C80" s="1">
        <v>0</v>
      </c>
      <c r="D80" s="1">
        <v>1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1</v>
      </c>
      <c r="L80" s="1">
        <v>1</v>
      </c>
      <c r="M80" s="1">
        <v>0</v>
      </c>
      <c r="N80" s="1">
        <v>0</v>
      </c>
      <c r="O80" s="1">
        <v>1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f>SUM(Tabelle244[[#This Row],[Nebelhain]:[Eisenrote Wüste]])</f>
        <v>4</v>
      </c>
      <c r="AB80" s="1">
        <v>10</v>
      </c>
      <c r="AC80" s="1">
        <f>AB80*Tabelle3!$B$1</f>
        <v>500</v>
      </c>
      <c r="AD80" s="1">
        <f>11-AB80</f>
        <v>1</v>
      </c>
      <c r="AE80" s="1" t="s">
        <v>12</v>
      </c>
      <c r="AF80" s="1" t="s">
        <v>27</v>
      </c>
      <c r="AG80" s="1" t="s">
        <v>11</v>
      </c>
      <c r="AH80" s="1" t="s">
        <v>22</v>
      </c>
    </row>
    <row r="81" spans="1:34" x14ac:dyDescent="0.5">
      <c r="A81" s="1" t="s">
        <v>332</v>
      </c>
      <c r="B81" s="1">
        <v>1</v>
      </c>
      <c r="C81" s="1">
        <v>0</v>
      </c>
      <c r="D81" s="1">
        <v>0</v>
      </c>
      <c r="E81" s="1">
        <v>0</v>
      </c>
      <c r="F81" s="1">
        <v>0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1</v>
      </c>
      <c r="Y81" s="1">
        <v>0</v>
      </c>
      <c r="Z81" s="1">
        <v>0</v>
      </c>
      <c r="AA81" s="1">
        <f>SUM(Tabelle244[[#This Row],[Nebelhain]:[Eisenrote Wüste]])</f>
        <v>3</v>
      </c>
      <c r="AB81" s="1">
        <v>10</v>
      </c>
      <c r="AC81" s="1">
        <f>AB81*Tabelle3!$B$1</f>
        <v>500</v>
      </c>
      <c r="AD81" s="1">
        <v>1</v>
      </c>
      <c r="AE81" s="1" t="s">
        <v>53</v>
      </c>
      <c r="AF81" s="1" t="s">
        <v>294</v>
      </c>
      <c r="AG81" s="1" t="s">
        <v>143</v>
      </c>
      <c r="AH81" s="1" t="s">
        <v>299</v>
      </c>
    </row>
    <row r="82" spans="1:34" x14ac:dyDescent="0.5">
      <c r="A82" s="1" t="s">
        <v>328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1</v>
      </c>
      <c r="H82" s="1">
        <v>0</v>
      </c>
      <c r="I82" s="1">
        <v>0</v>
      </c>
      <c r="J82" s="1">
        <v>0</v>
      </c>
      <c r="K82" s="1">
        <v>1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1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f>SUM(Tabelle244[[#This Row],[Nebelhain]:[Eisenrote Wüste]])</f>
        <v>3</v>
      </c>
      <c r="AB82" s="1">
        <v>9</v>
      </c>
      <c r="AC82" s="1">
        <f>AB82*Tabelle3!$B$1</f>
        <v>450</v>
      </c>
      <c r="AD82" s="1">
        <v>2</v>
      </c>
      <c r="AE82" s="1" t="s">
        <v>2</v>
      </c>
      <c r="AF82" s="1" t="s">
        <v>106</v>
      </c>
      <c r="AG82" s="1" t="s">
        <v>315</v>
      </c>
      <c r="AH82" s="1" t="s">
        <v>322</v>
      </c>
    </row>
    <row r="83" spans="1:34" x14ac:dyDescent="0.5">
      <c r="A83" s="1" t="s">
        <v>327</v>
      </c>
      <c r="B83" s="1">
        <v>1</v>
      </c>
      <c r="C83" s="1">
        <v>0</v>
      </c>
      <c r="D83" s="1">
        <v>1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1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f>SUM(Tabelle244[[#This Row],[Nebelhain]:[Eisenrote Wüste]])</f>
        <v>3</v>
      </c>
      <c r="AB83" s="1">
        <v>9</v>
      </c>
      <c r="AC83" s="1">
        <f>AB83*Tabelle3!$B$1</f>
        <v>450</v>
      </c>
      <c r="AD83" s="1">
        <v>2</v>
      </c>
      <c r="AE83" s="1" t="s">
        <v>262</v>
      </c>
      <c r="AF83" s="1" t="s">
        <v>3</v>
      </c>
      <c r="AG83" s="1" t="s">
        <v>229</v>
      </c>
      <c r="AH83" s="1" t="s">
        <v>171</v>
      </c>
    </row>
    <row r="84" spans="1:34" x14ac:dyDescent="0.5">
      <c r="A84" s="1" t="s">
        <v>324</v>
      </c>
      <c r="B84" s="1">
        <v>1</v>
      </c>
      <c r="C84" s="1">
        <v>0</v>
      </c>
      <c r="D84" s="1">
        <v>0</v>
      </c>
      <c r="E84" s="1">
        <v>0</v>
      </c>
      <c r="F84" s="1">
        <v>0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1</v>
      </c>
      <c r="U84" s="1">
        <v>1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f>SUM(Tabelle244[[#This Row],[Nebelhain]:[Eisenrote Wüste]])</f>
        <v>3</v>
      </c>
      <c r="AB84" s="1">
        <v>8</v>
      </c>
      <c r="AC84" s="1">
        <f>AB84*Tabelle3!$B$1</f>
        <v>400</v>
      </c>
      <c r="AD84" s="1">
        <v>3</v>
      </c>
      <c r="AE84" s="1" t="s">
        <v>268</v>
      </c>
      <c r="AF84" s="1" t="s">
        <v>103</v>
      </c>
      <c r="AG84" s="1" t="s">
        <v>63</v>
      </c>
      <c r="AH84" s="1" t="s">
        <v>229</v>
      </c>
    </row>
    <row r="85" spans="1:34" x14ac:dyDescent="0.5">
      <c r="A85" s="1" t="s">
        <v>320</v>
      </c>
      <c r="B85" s="1">
        <v>1</v>
      </c>
      <c r="C85" s="1">
        <v>0</v>
      </c>
      <c r="D85" s="1">
        <v>1</v>
      </c>
      <c r="E85" s="1">
        <v>0</v>
      </c>
      <c r="F85" s="1">
        <v>0</v>
      </c>
      <c r="G85" s="1">
        <v>0</v>
      </c>
      <c r="H85" s="1">
        <v>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1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f>SUM(Tabelle244[[#This Row],[Nebelhain]:[Eisenrote Wüste]])</f>
        <v>3</v>
      </c>
      <c r="AB85" s="1">
        <v>8</v>
      </c>
      <c r="AC85" s="1">
        <f>AB85*Tabelle3!$B$1</f>
        <v>400</v>
      </c>
      <c r="AD85" s="1">
        <v>3</v>
      </c>
      <c r="AE85" s="1" t="s">
        <v>171</v>
      </c>
      <c r="AF85" s="1" t="s">
        <v>63</v>
      </c>
      <c r="AG85" s="1" t="s">
        <v>97</v>
      </c>
      <c r="AH85" s="1" t="s">
        <v>170</v>
      </c>
    </row>
    <row r="86" spans="1:34" x14ac:dyDescent="0.5">
      <c r="A86" s="1" t="s">
        <v>319</v>
      </c>
      <c r="B86" s="1">
        <v>1</v>
      </c>
      <c r="C86" s="1">
        <v>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</v>
      </c>
      <c r="O86" s="1">
        <v>0</v>
      </c>
      <c r="P86" s="1">
        <v>0</v>
      </c>
      <c r="Q86" s="1">
        <v>0</v>
      </c>
      <c r="R86" s="1">
        <v>0</v>
      </c>
      <c r="S86" s="1">
        <v>1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f>SUM(Tabelle244[[#This Row],[Nebelhain]:[Eisenrote Wüste]])</f>
        <v>3</v>
      </c>
      <c r="AB86" s="1">
        <v>8</v>
      </c>
      <c r="AC86" s="1">
        <f>AB86*Tabelle3!$B$1</f>
        <v>400</v>
      </c>
      <c r="AD86" s="1">
        <v>3</v>
      </c>
      <c r="AE86" s="1" t="s">
        <v>25</v>
      </c>
      <c r="AF86" s="1" t="s">
        <v>318</v>
      </c>
      <c r="AG86" s="1" t="s">
        <v>317</v>
      </c>
      <c r="AH86" s="1" t="s">
        <v>142</v>
      </c>
    </row>
    <row r="87" spans="1:34" x14ac:dyDescent="0.5">
      <c r="A87" s="1" t="s">
        <v>314</v>
      </c>
      <c r="B87" s="1">
        <v>1</v>
      </c>
      <c r="C87" s="1">
        <v>0</v>
      </c>
      <c r="D87" s="1">
        <v>1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1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1</v>
      </c>
      <c r="AA87" s="1">
        <f>SUM(Tabelle244[[#This Row],[Nebelhain]:[Eisenrote Wüste]])</f>
        <v>3</v>
      </c>
      <c r="AB87" s="1">
        <v>7</v>
      </c>
      <c r="AC87" s="1">
        <f>AB87*Tabelle3!$B$1</f>
        <v>350</v>
      </c>
      <c r="AD87" s="1">
        <v>4</v>
      </c>
      <c r="AE87" s="1" t="s">
        <v>138</v>
      </c>
      <c r="AF87" s="1" t="s">
        <v>128</v>
      </c>
      <c r="AG87" s="1" t="s">
        <v>265</v>
      </c>
      <c r="AH87" s="1" t="s">
        <v>307</v>
      </c>
    </row>
    <row r="88" spans="1:34" x14ac:dyDescent="0.5">
      <c r="A88" s="1" t="s">
        <v>304</v>
      </c>
      <c r="B88" s="1">
        <v>1</v>
      </c>
      <c r="C88" s="1">
        <v>0</v>
      </c>
      <c r="D88" s="1">
        <v>1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1</v>
      </c>
      <c r="Y88" s="1">
        <v>0</v>
      </c>
      <c r="Z88" s="1">
        <v>1</v>
      </c>
      <c r="AA88" s="1">
        <f>SUM(Tabelle244[[#This Row],[Nebelhain]:[Eisenrote Wüste]])</f>
        <v>3</v>
      </c>
      <c r="AB88" s="1">
        <v>6</v>
      </c>
      <c r="AC88" s="1">
        <f>AB88*Tabelle3!$B$1</f>
        <v>300</v>
      </c>
      <c r="AD88" s="1">
        <v>5</v>
      </c>
      <c r="AE88" s="1" t="s">
        <v>224</v>
      </c>
      <c r="AF88" s="1" t="s">
        <v>271</v>
      </c>
      <c r="AG88" s="1" t="s">
        <v>229</v>
      </c>
      <c r="AH88" s="1" t="s">
        <v>98</v>
      </c>
    </row>
    <row r="89" spans="1:34" x14ac:dyDescent="0.5">
      <c r="A89" s="1" t="s">
        <v>302</v>
      </c>
      <c r="B89" s="1">
        <v>1</v>
      </c>
      <c r="C89" s="1">
        <v>0</v>
      </c>
      <c r="D89" s="1">
        <v>0</v>
      </c>
      <c r="E89" s="1">
        <v>0</v>
      </c>
      <c r="F89" s="1">
        <v>1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1</v>
      </c>
      <c r="U89" s="1">
        <v>1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f>SUM(Tabelle244[[#This Row],[Nebelhain]:[Eisenrote Wüste]])</f>
        <v>3</v>
      </c>
      <c r="AB89" s="1">
        <v>6</v>
      </c>
      <c r="AC89" s="1">
        <f>AB89*Tabelle3!$B$1</f>
        <v>300</v>
      </c>
      <c r="AD89" s="1">
        <v>5</v>
      </c>
      <c r="AE89" s="1" t="s">
        <v>120</v>
      </c>
      <c r="AF89" s="1" t="s">
        <v>53</v>
      </c>
      <c r="AG89" s="1" t="s">
        <v>216</v>
      </c>
      <c r="AH89" s="1" t="s">
        <v>301</v>
      </c>
    </row>
    <row r="90" spans="1:34" x14ac:dyDescent="0.5">
      <c r="A90" s="1" t="s">
        <v>292</v>
      </c>
      <c r="B90" s="1">
        <v>1</v>
      </c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1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1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f>SUM(Tabelle244[[#This Row],[Nebelhain]:[Eisenrote Wüste]])</f>
        <v>3</v>
      </c>
      <c r="AB90" s="1">
        <v>5</v>
      </c>
      <c r="AC90" s="1">
        <f>AB90*Tabelle3!$B$1</f>
        <v>250</v>
      </c>
      <c r="AD90" s="1">
        <v>6</v>
      </c>
      <c r="AE90" s="1" t="s">
        <v>185</v>
      </c>
      <c r="AF90" s="1" t="s">
        <v>196</v>
      </c>
      <c r="AG90" s="1" t="s">
        <v>275</v>
      </c>
      <c r="AH90" s="1" t="s">
        <v>203</v>
      </c>
    </row>
    <row r="91" spans="1:34" x14ac:dyDescent="0.5">
      <c r="A91" s="1" t="s">
        <v>283</v>
      </c>
      <c r="B91" s="1">
        <v>1</v>
      </c>
      <c r="C91" s="1">
        <v>0</v>
      </c>
      <c r="D91" s="1">
        <v>0</v>
      </c>
      <c r="E91" s="1">
        <v>0</v>
      </c>
      <c r="F91" s="1">
        <v>0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1</v>
      </c>
      <c r="R91" s="1">
        <v>1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f>SUM(Tabelle244[[#This Row],[Nebelhain]:[Eisenrote Wüste]])</f>
        <v>3</v>
      </c>
      <c r="AB91" s="1">
        <v>4</v>
      </c>
      <c r="AC91" s="1">
        <f>AB91*Tabelle3!$B$1</f>
        <v>200</v>
      </c>
      <c r="AD91" s="1">
        <v>7</v>
      </c>
      <c r="AE91" s="1" t="s">
        <v>138</v>
      </c>
      <c r="AF91" s="1" t="s">
        <v>125</v>
      </c>
      <c r="AG91" s="1" t="s">
        <v>227</v>
      </c>
      <c r="AH91" s="1" t="s">
        <v>177</v>
      </c>
    </row>
    <row r="92" spans="1:34" x14ac:dyDescent="0.5">
      <c r="A92" s="1" t="s">
        <v>267</v>
      </c>
      <c r="B92" s="1">
        <v>1</v>
      </c>
      <c r="C92" s="1">
        <v>1</v>
      </c>
      <c r="D92" s="1">
        <v>1</v>
      </c>
      <c r="E92" s="1">
        <v>0</v>
      </c>
      <c r="F92" s="1">
        <v>0</v>
      </c>
      <c r="G92" s="1">
        <v>0</v>
      </c>
      <c r="H92" s="1">
        <v>1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f>SUM(Tabelle244[[#This Row],[Nebelhain]:[Eisenrote Wüste]])</f>
        <v>3</v>
      </c>
      <c r="AB92" s="1">
        <v>3</v>
      </c>
      <c r="AC92" s="1">
        <f>AB92*Tabelle3!$B$1</f>
        <v>150</v>
      </c>
      <c r="AD92" s="1">
        <v>8</v>
      </c>
      <c r="AE92" s="1" t="s">
        <v>125</v>
      </c>
      <c r="AF92" s="1" t="s">
        <v>196</v>
      </c>
      <c r="AG92" s="1" t="s">
        <v>20</v>
      </c>
      <c r="AH92" s="1" t="s">
        <v>102</v>
      </c>
    </row>
    <row r="93" spans="1:34" x14ac:dyDescent="0.5">
      <c r="A93" s="1" t="s">
        <v>258</v>
      </c>
      <c r="B93" s="1">
        <v>1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1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1</v>
      </c>
      <c r="X93" s="1">
        <v>0</v>
      </c>
      <c r="Y93" s="1">
        <v>0</v>
      </c>
      <c r="Z93" s="1">
        <v>0</v>
      </c>
      <c r="AA93" s="1">
        <f>SUM(Tabelle244[[#This Row],[Nebelhain]:[Eisenrote Wüste]])</f>
        <v>3</v>
      </c>
      <c r="AB93" s="1">
        <v>2</v>
      </c>
      <c r="AC93" s="1">
        <f>AB93*Tabelle3!$B$1</f>
        <v>100</v>
      </c>
      <c r="AD93" s="1">
        <v>9</v>
      </c>
      <c r="AE93" s="1" t="s">
        <v>160</v>
      </c>
      <c r="AF93" s="1" t="s">
        <v>42</v>
      </c>
      <c r="AG93" s="1" t="s">
        <v>53</v>
      </c>
      <c r="AH93" s="1" t="s">
        <v>216</v>
      </c>
    </row>
    <row r="94" spans="1:34" x14ac:dyDescent="0.5">
      <c r="A94" s="1" t="s">
        <v>256</v>
      </c>
      <c r="B94" s="1">
        <v>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</v>
      </c>
      <c r="K94" s="1">
        <v>0</v>
      </c>
      <c r="L94" s="1">
        <v>0</v>
      </c>
      <c r="M94" s="1">
        <v>0</v>
      </c>
      <c r="N94" s="1">
        <v>1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1</v>
      </c>
      <c r="Z94" s="1">
        <v>0</v>
      </c>
      <c r="AA94" s="1">
        <f>SUM(Tabelle244[[#This Row],[Nebelhain]:[Eisenrote Wüste]])</f>
        <v>3</v>
      </c>
      <c r="AB94" s="1">
        <v>2</v>
      </c>
      <c r="AC94" s="1">
        <f>AB94*Tabelle3!$B$1</f>
        <v>100</v>
      </c>
      <c r="AD94" s="1">
        <v>9</v>
      </c>
      <c r="AE94" s="1" t="s">
        <v>216</v>
      </c>
      <c r="AF94" s="1" t="s">
        <v>175</v>
      </c>
      <c r="AG94" s="1" t="s">
        <v>75</v>
      </c>
      <c r="AH94" s="1" t="s">
        <v>100</v>
      </c>
    </row>
    <row r="95" spans="1:34" x14ac:dyDescent="0.5">
      <c r="A95" s="1" t="s">
        <v>234</v>
      </c>
      <c r="B95" s="1">
        <v>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1</v>
      </c>
      <c r="K95" s="1">
        <v>1</v>
      </c>
      <c r="L95" s="1">
        <v>0</v>
      </c>
      <c r="M95" s="1">
        <v>0</v>
      </c>
      <c r="N95" s="1">
        <v>1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f>SUM(Tabelle244[[#This Row],[Nebelhain]:[Eisenrote Wüste]])</f>
        <v>3</v>
      </c>
      <c r="AB95" s="1">
        <v>5</v>
      </c>
      <c r="AC95" s="1">
        <f>AB95*Tabelle3!$B$1</f>
        <v>250</v>
      </c>
      <c r="AD95" s="1">
        <v>6</v>
      </c>
      <c r="AE95" s="1" t="s">
        <v>88</v>
      </c>
      <c r="AF95" s="1" t="s">
        <v>216</v>
      </c>
      <c r="AG95" s="1" t="s">
        <v>233</v>
      </c>
    </row>
    <row r="96" spans="1:34" x14ac:dyDescent="0.5">
      <c r="A96" s="1" t="s">
        <v>212</v>
      </c>
      <c r="B96" s="1">
        <v>1</v>
      </c>
      <c r="C96" s="1">
        <v>1</v>
      </c>
      <c r="D96" s="1">
        <v>0</v>
      </c>
      <c r="E96" s="1">
        <v>0</v>
      </c>
      <c r="F96" s="1">
        <v>0</v>
      </c>
      <c r="G96" s="1">
        <v>0</v>
      </c>
      <c r="H96" s="1">
        <v>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1</v>
      </c>
      <c r="Z96" s="1">
        <v>0</v>
      </c>
      <c r="AA96" s="1">
        <f>SUM(Tabelle244[[#This Row],[Nebelhain]:[Eisenrote Wüste]])</f>
        <v>3</v>
      </c>
      <c r="AB96" s="1">
        <v>2</v>
      </c>
      <c r="AC96" s="1">
        <f>AB96*Tabelle3!$B$1</f>
        <v>100</v>
      </c>
      <c r="AD96" s="1">
        <f>11-AB96</f>
        <v>9</v>
      </c>
      <c r="AE96" s="1" t="s">
        <v>183</v>
      </c>
      <c r="AF96" s="1" t="s">
        <v>20</v>
      </c>
      <c r="AG96" s="1" t="s">
        <v>211</v>
      </c>
      <c r="AH96" s="1" t="s">
        <v>149</v>
      </c>
    </row>
    <row r="97" spans="1:34" x14ac:dyDescent="0.5">
      <c r="A97" s="1" t="s">
        <v>200</v>
      </c>
      <c r="B97" s="1">
        <v>1</v>
      </c>
      <c r="C97" s="1">
        <v>1</v>
      </c>
      <c r="D97" s="1">
        <v>1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f>SUM(Tabelle244[[#This Row],[Nebelhain]:[Eisenrote Wüste]])</f>
        <v>3</v>
      </c>
      <c r="AB97" s="1">
        <v>6</v>
      </c>
      <c r="AC97" s="1">
        <f>AB97*Tabelle3!$B$1</f>
        <v>300</v>
      </c>
      <c r="AD97" s="1">
        <f>11-AB97</f>
        <v>5</v>
      </c>
      <c r="AE97" s="1" t="s">
        <v>199</v>
      </c>
      <c r="AF97" s="1" t="s">
        <v>198</v>
      </c>
      <c r="AG97" s="1" t="s">
        <v>10</v>
      </c>
      <c r="AH97" s="1" t="s">
        <v>141</v>
      </c>
    </row>
    <row r="98" spans="1:34" x14ac:dyDescent="0.5">
      <c r="A98" s="1" t="s">
        <v>197</v>
      </c>
      <c r="B98" s="1">
        <v>1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</v>
      </c>
      <c r="R98" s="1">
        <v>1</v>
      </c>
      <c r="S98" s="1">
        <v>1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f>SUM(Tabelle244[[#This Row],[Nebelhain]:[Eisenrote Wüste]])</f>
        <v>3</v>
      </c>
      <c r="AB98" s="1">
        <v>4</v>
      </c>
      <c r="AC98" s="1">
        <f>AB98*Tabelle3!$B$1</f>
        <v>200</v>
      </c>
      <c r="AD98" s="1">
        <f>11-AB98</f>
        <v>7</v>
      </c>
      <c r="AE98" s="1" t="s">
        <v>196</v>
      </c>
      <c r="AF98" s="1" t="s">
        <v>195</v>
      </c>
      <c r="AG98" s="1" t="s">
        <v>155</v>
      </c>
      <c r="AH98" s="1" t="s">
        <v>40</v>
      </c>
    </row>
    <row r="99" spans="1:34" x14ac:dyDescent="0.5">
      <c r="A99" s="1" t="s">
        <v>186</v>
      </c>
      <c r="B99" s="1">
        <v>1</v>
      </c>
      <c r="C99" s="1">
        <v>0</v>
      </c>
      <c r="D99" s="1">
        <v>0</v>
      </c>
      <c r="E99" s="1">
        <v>0</v>
      </c>
      <c r="F99" s="1">
        <v>0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1</v>
      </c>
      <c r="T99" s="1">
        <v>0</v>
      </c>
      <c r="U99" s="1">
        <v>0</v>
      </c>
      <c r="V99" s="1">
        <v>0</v>
      </c>
      <c r="W99" s="1">
        <v>1</v>
      </c>
      <c r="X99" s="1">
        <v>0</v>
      </c>
      <c r="Y99" s="1">
        <v>0</v>
      </c>
      <c r="Z99" s="1">
        <v>0</v>
      </c>
      <c r="AA99" s="1">
        <f>SUM(Tabelle244[[#This Row],[Nebelhain]:[Eisenrote Wüste]])</f>
        <v>3</v>
      </c>
      <c r="AB99" s="1">
        <v>7</v>
      </c>
      <c r="AC99" s="1">
        <f>AB99*Tabelle3!$B$1</f>
        <v>350</v>
      </c>
      <c r="AD99" s="1">
        <f>11-AB99</f>
        <v>4</v>
      </c>
      <c r="AE99" s="1" t="s">
        <v>105</v>
      </c>
      <c r="AF99" s="1" t="s">
        <v>57</v>
      </c>
      <c r="AG99" s="1" t="s">
        <v>111</v>
      </c>
      <c r="AH99" s="1" t="s">
        <v>185</v>
      </c>
    </row>
    <row r="100" spans="1:34" x14ac:dyDescent="0.5">
      <c r="A100" s="1" t="s">
        <v>166</v>
      </c>
      <c r="B100" s="1">
        <v>1</v>
      </c>
      <c r="C100" s="1">
        <v>0</v>
      </c>
      <c r="D100" s="1">
        <v>0</v>
      </c>
      <c r="E100" s="1">
        <v>0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1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f>SUM(Tabelle244[[#This Row],[Nebelhain]:[Eisenrote Wüste]])</f>
        <v>3</v>
      </c>
      <c r="AB100" s="1">
        <v>3</v>
      </c>
      <c r="AC100" s="1">
        <f>AB100*Tabelle3!$B$1</f>
        <v>150</v>
      </c>
      <c r="AD100" s="1">
        <f>11-AB100</f>
        <v>8</v>
      </c>
      <c r="AE100" s="1" t="s">
        <v>130</v>
      </c>
      <c r="AF100" s="1" t="s">
        <v>20</v>
      </c>
      <c r="AG100" s="1" t="s">
        <v>165</v>
      </c>
      <c r="AH100" s="1" t="s">
        <v>149</v>
      </c>
    </row>
    <row r="101" spans="1:34" x14ac:dyDescent="0.5">
      <c r="A101" s="1" t="s">
        <v>129</v>
      </c>
      <c r="B101" s="1">
        <v>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1</v>
      </c>
      <c r="J101" s="1">
        <v>1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1</v>
      </c>
      <c r="W101" s="1">
        <v>0</v>
      </c>
      <c r="X101" s="1">
        <v>0</v>
      </c>
      <c r="Y101" s="1">
        <v>0</v>
      </c>
      <c r="Z101" s="1">
        <v>0</v>
      </c>
      <c r="AA101" s="1">
        <f>SUM(Tabelle244[[#This Row],[Nebelhain]:[Eisenrote Wüste]])</f>
        <v>3</v>
      </c>
      <c r="AB101" s="1">
        <v>6</v>
      </c>
      <c r="AC101" s="1">
        <f>AB101*Tabelle3!$B$1</f>
        <v>300</v>
      </c>
      <c r="AD101" s="1">
        <f>11-AB101</f>
        <v>5</v>
      </c>
      <c r="AE101" s="1" t="s">
        <v>128</v>
      </c>
      <c r="AF101" s="1" t="s">
        <v>127</v>
      </c>
      <c r="AG101" s="1" t="s">
        <v>124</v>
      </c>
      <c r="AH101" s="1" t="s">
        <v>90</v>
      </c>
    </row>
    <row r="102" spans="1:34" x14ac:dyDescent="0.5">
      <c r="A102" s="1" t="s">
        <v>110</v>
      </c>
      <c r="B102" s="1">
        <v>1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1</v>
      </c>
      <c r="N102" s="1">
        <v>1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1</v>
      </c>
      <c r="X102" s="1">
        <v>0</v>
      </c>
      <c r="Y102" s="1">
        <v>0</v>
      </c>
      <c r="Z102" s="1">
        <v>0</v>
      </c>
      <c r="AA102" s="1">
        <f>SUM(Tabelle244[[#This Row],[Nebelhain]:[Eisenrote Wüste]])</f>
        <v>3</v>
      </c>
      <c r="AB102" s="1">
        <v>4</v>
      </c>
      <c r="AC102" s="1">
        <f>AB102*Tabelle3!$B$1</f>
        <v>200</v>
      </c>
      <c r="AD102" s="1">
        <f>11-AB102</f>
        <v>7</v>
      </c>
      <c r="AE102" s="1" t="s">
        <v>46</v>
      </c>
      <c r="AF102" s="1" t="s">
        <v>20</v>
      </c>
      <c r="AG102" s="1" t="s">
        <v>109</v>
      </c>
      <c r="AH102" s="1" t="s">
        <v>32</v>
      </c>
    </row>
    <row r="103" spans="1:34" x14ac:dyDescent="0.5">
      <c r="A103" s="1" t="s">
        <v>84</v>
      </c>
      <c r="B103" s="1">
        <v>1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1</v>
      </c>
      <c r="I103" s="1">
        <v>0</v>
      </c>
      <c r="J103" s="1">
        <v>0</v>
      </c>
      <c r="K103" s="1">
        <v>1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1</v>
      </c>
      <c r="AA103" s="1">
        <f>SUM(Tabelle244[[#This Row],[Nebelhain]:[Eisenrote Wüste]])</f>
        <v>3</v>
      </c>
      <c r="AB103" s="1">
        <v>7</v>
      </c>
      <c r="AC103" s="1">
        <f>AB103*Tabelle3!$B$1</f>
        <v>350</v>
      </c>
      <c r="AD103" s="1">
        <f>11-AB103</f>
        <v>4</v>
      </c>
      <c r="AE103" s="1" t="s">
        <v>44</v>
      </c>
      <c r="AF103" s="1" t="s">
        <v>53</v>
      </c>
      <c r="AG103" s="1" t="s">
        <v>83</v>
      </c>
    </row>
    <row r="104" spans="1:34" x14ac:dyDescent="0.5">
      <c r="A104" s="1" t="s">
        <v>78</v>
      </c>
      <c r="B104" s="1">
        <v>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1</v>
      </c>
      <c r="I104" s="1">
        <v>0</v>
      </c>
      <c r="J104" s="1">
        <v>1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f>SUM(Tabelle244[[#This Row],[Nebelhain]:[Eisenrote Wüste]])</f>
        <v>3</v>
      </c>
      <c r="AB104" s="1">
        <v>6</v>
      </c>
      <c r="AC104" s="1">
        <f>AB104*Tabelle3!$B$1</f>
        <v>300</v>
      </c>
      <c r="AD104" s="1">
        <f>11-AB104</f>
        <v>5</v>
      </c>
      <c r="AE104" s="1" t="s">
        <v>38</v>
      </c>
      <c r="AF104" s="1" t="s">
        <v>77</v>
      </c>
    </row>
    <row r="105" spans="1:34" x14ac:dyDescent="0.5">
      <c r="A105" s="1" t="s">
        <v>69</v>
      </c>
      <c r="B105" s="1">
        <v>1</v>
      </c>
      <c r="C105" s="1">
        <v>0</v>
      </c>
      <c r="D105" s="1">
        <v>0</v>
      </c>
      <c r="E105" s="1">
        <v>0</v>
      </c>
      <c r="F105" s="1">
        <v>0</v>
      </c>
      <c r="G105" s="1">
        <v>1</v>
      </c>
      <c r="H105" s="1">
        <v>0</v>
      </c>
      <c r="I105" s="1">
        <v>0</v>
      </c>
      <c r="J105" s="1">
        <v>0</v>
      </c>
      <c r="K105" s="1">
        <v>1</v>
      </c>
      <c r="L105" s="1">
        <v>0</v>
      </c>
      <c r="M105" s="1">
        <v>1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f>SUM(Tabelle244[[#This Row],[Nebelhain]:[Eisenrote Wüste]])</f>
        <v>3</v>
      </c>
      <c r="AB105" s="1">
        <v>8</v>
      </c>
      <c r="AC105" s="1">
        <f>AB105*Tabelle3!$B$1</f>
        <v>400</v>
      </c>
      <c r="AD105" s="1">
        <f>11-AB105</f>
        <v>3</v>
      </c>
      <c r="AE105" s="1" t="s">
        <v>64</v>
      </c>
      <c r="AF105" s="1" t="s">
        <v>38</v>
      </c>
      <c r="AG105" s="1" t="s">
        <v>22</v>
      </c>
    </row>
    <row r="106" spans="1:34" x14ac:dyDescent="0.5">
      <c r="A106" s="1" t="s">
        <v>58</v>
      </c>
      <c r="B106" s="1">
        <v>1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1</v>
      </c>
      <c r="I106" s="1">
        <v>0</v>
      </c>
      <c r="J106" s="1">
        <v>1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1</v>
      </c>
      <c r="Z106" s="1">
        <v>0</v>
      </c>
      <c r="AA106" s="1">
        <f>SUM(Tabelle244[[#This Row],[Nebelhain]:[Eisenrote Wüste]])</f>
        <v>3</v>
      </c>
      <c r="AB106" s="1">
        <v>7</v>
      </c>
      <c r="AC106" s="1">
        <f>AB106*Tabelle3!$B$1</f>
        <v>350</v>
      </c>
      <c r="AD106" s="1">
        <f>11-AB106</f>
        <v>4</v>
      </c>
      <c r="AE106" s="1" t="s">
        <v>57</v>
      </c>
      <c r="AF106" s="1" t="s">
        <v>33</v>
      </c>
      <c r="AG106" s="1" t="s">
        <v>49</v>
      </c>
    </row>
    <row r="107" spans="1:34" x14ac:dyDescent="0.5">
      <c r="A107" s="1" t="s">
        <v>51</v>
      </c>
      <c r="B107" s="1">
        <v>1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1</v>
      </c>
      <c r="N107" s="1">
        <v>1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1</v>
      </c>
      <c r="X107" s="1">
        <v>0</v>
      </c>
      <c r="Y107" s="1">
        <v>0</v>
      </c>
      <c r="Z107" s="1">
        <v>0</v>
      </c>
      <c r="AA107" s="1">
        <f>SUM(Tabelle244[[#This Row],[Nebelhain]:[Eisenrote Wüste]])</f>
        <v>3</v>
      </c>
      <c r="AB107" s="1">
        <v>9</v>
      </c>
      <c r="AC107" s="1">
        <f>AB107*Tabelle3!$B$1</f>
        <v>450</v>
      </c>
      <c r="AD107" s="1">
        <f>11-AB107</f>
        <v>2</v>
      </c>
      <c r="AE107" s="1" t="s">
        <v>22</v>
      </c>
      <c r="AF107" s="1" t="s">
        <v>23</v>
      </c>
      <c r="AG107" s="1" t="s">
        <v>49</v>
      </c>
    </row>
    <row r="108" spans="1:34" x14ac:dyDescent="0.5">
      <c r="A108" s="1" t="s">
        <v>30</v>
      </c>
      <c r="B108" s="1">
        <v>1</v>
      </c>
      <c r="C108" s="1">
        <v>0</v>
      </c>
      <c r="D108" s="1">
        <v>0</v>
      </c>
      <c r="E108" s="1">
        <v>0</v>
      </c>
      <c r="F108" s="1">
        <v>0</v>
      </c>
      <c r="G108" s="1">
        <v>1</v>
      </c>
      <c r="H108" s="1">
        <v>0</v>
      </c>
      <c r="I108" s="1">
        <v>0</v>
      </c>
      <c r="J108" s="1">
        <v>1</v>
      </c>
      <c r="K108" s="1">
        <v>0</v>
      </c>
      <c r="L108" s="1">
        <v>0</v>
      </c>
      <c r="M108" s="1">
        <v>0</v>
      </c>
      <c r="N108" s="1">
        <v>1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f>SUM(Tabelle244[[#This Row],[Nebelhain]:[Eisenrote Wüste]])</f>
        <v>3</v>
      </c>
      <c r="AB108" s="1">
        <v>8</v>
      </c>
      <c r="AC108" s="1">
        <f>AB108*Tabelle3!$B$1</f>
        <v>400</v>
      </c>
      <c r="AD108" s="1">
        <f>11-AB108</f>
        <v>3</v>
      </c>
      <c r="AE108" s="1" t="s">
        <v>8</v>
      </c>
      <c r="AF108" s="1" t="s">
        <v>6</v>
      </c>
      <c r="AG108" s="1" t="s">
        <v>29</v>
      </c>
    </row>
    <row r="109" spans="1:34" x14ac:dyDescent="0.5">
      <c r="A109" s="1" t="s">
        <v>4</v>
      </c>
      <c r="B109" s="1">
        <v>1</v>
      </c>
      <c r="C109" s="1">
        <v>0</v>
      </c>
      <c r="D109" s="1">
        <v>1</v>
      </c>
      <c r="E109" s="1">
        <v>0</v>
      </c>
      <c r="F109" s="1">
        <v>0</v>
      </c>
      <c r="G109" s="1">
        <v>0</v>
      </c>
      <c r="H109" s="1">
        <v>1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1</v>
      </c>
      <c r="Z109" s="1">
        <v>0</v>
      </c>
      <c r="AA109" s="1">
        <f>SUM(Tabelle244[[#This Row],[Nebelhain]:[Eisenrote Wüste]])</f>
        <v>3</v>
      </c>
      <c r="AB109" s="1">
        <v>7</v>
      </c>
      <c r="AC109" s="1">
        <f>AB109*Tabelle3!$B$1</f>
        <v>350</v>
      </c>
      <c r="AD109" s="1">
        <f>11-AB109</f>
        <v>4</v>
      </c>
      <c r="AE109" s="1" t="s">
        <v>3</v>
      </c>
      <c r="AF109" s="1" t="s">
        <v>2</v>
      </c>
      <c r="AG109" s="1" t="s">
        <v>1</v>
      </c>
      <c r="AH109" s="1" t="s">
        <v>0</v>
      </c>
    </row>
    <row r="110" spans="1:34" x14ac:dyDescent="0.5">
      <c r="A110" s="1" t="s">
        <v>334</v>
      </c>
      <c r="B110" s="1">
        <v>1</v>
      </c>
      <c r="C110" s="1">
        <v>0</v>
      </c>
      <c r="D110" s="1">
        <v>0</v>
      </c>
      <c r="E110" s="1">
        <v>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1</v>
      </c>
      <c r="Y110" s="1">
        <v>0</v>
      </c>
      <c r="Z110" s="1">
        <v>0</v>
      </c>
      <c r="AA110" s="1">
        <f>SUM(Tabelle244[[#This Row],[Nebelhain]:[Eisenrote Wüste]])</f>
        <v>2</v>
      </c>
      <c r="AB110" s="1">
        <v>10</v>
      </c>
      <c r="AC110" s="1">
        <f>AB110*Tabelle3!$B$1</f>
        <v>500</v>
      </c>
      <c r="AD110" s="1">
        <v>1</v>
      </c>
      <c r="AE110" s="1" t="s">
        <v>221</v>
      </c>
      <c r="AF110" s="1" t="s">
        <v>142</v>
      </c>
      <c r="AG110" s="1" t="s">
        <v>265</v>
      </c>
      <c r="AH110" s="1" t="s">
        <v>317</v>
      </c>
    </row>
    <row r="111" spans="1:34" x14ac:dyDescent="0.5">
      <c r="A111" s="1" t="s">
        <v>331</v>
      </c>
      <c r="B111" s="1">
        <v>1</v>
      </c>
      <c r="C111" s="1">
        <v>0</v>
      </c>
      <c r="D111" s="1">
        <v>0</v>
      </c>
      <c r="E111" s="1">
        <v>0</v>
      </c>
      <c r="F111" s="1">
        <v>1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1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f>SUM(Tabelle244[[#This Row],[Nebelhain]:[Eisenrote Wüste]])</f>
        <v>2</v>
      </c>
      <c r="AB111" s="1">
        <v>10</v>
      </c>
      <c r="AC111" s="1">
        <f>AB111*Tabelle3!$B$1</f>
        <v>500</v>
      </c>
      <c r="AD111" s="1">
        <v>1</v>
      </c>
      <c r="AE111" s="1" t="s">
        <v>330</v>
      </c>
      <c r="AF111" s="1" t="s">
        <v>42</v>
      </c>
      <c r="AG111" s="1" t="s">
        <v>207</v>
      </c>
      <c r="AH111" s="1" t="s">
        <v>226</v>
      </c>
    </row>
    <row r="112" spans="1:34" x14ac:dyDescent="0.5">
      <c r="A112" s="1" t="s">
        <v>326</v>
      </c>
      <c r="B112" s="1">
        <v>1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1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1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f>SUM(Tabelle244[[#This Row],[Nebelhain]:[Eisenrote Wüste]])</f>
        <v>2</v>
      </c>
      <c r="AB112" s="1">
        <v>8</v>
      </c>
      <c r="AC112" s="1">
        <f>AB112*Tabelle3!$B$1</f>
        <v>400</v>
      </c>
      <c r="AD112" s="1">
        <v>3</v>
      </c>
      <c r="AE112" s="1" t="s">
        <v>53</v>
      </c>
      <c r="AF112" s="1" t="s">
        <v>325</v>
      </c>
      <c r="AG112" s="1" t="s">
        <v>227</v>
      </c>
      <c r="AH112" s="1" t="s">
        <v>310</v>
      </c>
    </row>
    <row r="113" spans="1:34" x14ac:dyDescent="0.5">
      <c r="A113" s="1" t="s">
        <v>323</v>
      </c>
      <c r="B113" s="1">
        <v>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1</v>
      </c>
      <c r="W113" s="1">
        <v>0</v>
      </c>
      <c r="X113" s="1">
        <v>0</v>
      </c>
      <c r="Y113" s="1">
        <v>0</v>
      </c>
      <c r="Z113" s="1">
        <v>0</v>
      </c>
      <c r="AA113" s="1">
        <f>SUM(Tabelle244[[#This Row],[Nebelhain]:[Eisenrote Wüste]])</f>
        <v>2</v>
      </c>
      <c r="AB113" s="1">
        <v>8</v>
      </c>
      <c r="AC113" s="1">
        <f>AB113*Tabelle3!$B$1</f>
        <v>400</v>
      </c>
      <c r="AD113" s="1">
        <v>3</v>
      </c>
      <c r="AE113" s="1" t="s">
        <v>139</v>
      </c>
      <c r="AF113" s="1" t="s">
        <v>53</v>
      </c>
      <c r="AG113" s="1" t="s">
        <v>322</v>
      </c>
      <c r="AH113" s="1" t="s">
        <v>143</v>
      </c>
    </row>
    <row r="114" spans="1:34" x14ac:dyDescent="0.5">
      <c r="A114" s="1" t="s">
        <v>306</v>
      </c>
      <c r="B114" s="1">
        <v>1</v>
      </c>
      <c r="C114" s="1">
        <v>0</v>
      </c>
      <c r="D114" s="1">
        <v>1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1</v>
      </c>
      <c r="AA114" s="1">
        <f>SUM(Tabelle244[[#This Row],[Nebelhain]:[Eisenrote Wüste]])</f>
        <v>2</v>
      </c>
      <c r="AB114" s="1">
        <v>6</v>
      </c>
      <c r="AC114" s="1">
        <f>AB114*Tabelle3!$B$1</f>
        <v>300</v>
      </c>
      <c r="AD114" s="1">
        <v>5</v>
      </c>
      <c r="AE114" s="1" t="s">
        <v>86</v>
      </c>
      <c r="AF114" s="1" t="s">
        <v>305</v>
      </c>
      <c r="AG114" s="1" t="s">
        <v>25</v>
      </c>
      <c r="AH114" s="1" t="s">
        <v>94</v>
      </c>
    </row>
    <row r="115" spans="1:34" x14ac:dyDescent="0.5">
      <c r="A115" s="1" t="s">
        <v>303</v>
      </c>
      <c r="B115" s="1">
        <v>1</v>
      </c>
      <c r="C115" s="1">
        <v>0</v>
      </c>
      <c r="D115" s="1">
        <v>0</v>
      </c>
      <c r="E115" s="1">
        <v>0</v>
      </c>
      <c r="F115" s="1">
        <v>1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1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f>SUM(Tabelle244[[#This Row],[Nebelhain]:[Eisenrote Wüste]])</f>
        <v>2</v>
      </c>
      <c r="AB115" s="1">
        <v>6</v>
      </c>
      <c r="AC115" s="1">
        <f>AB115*Tabelle3!$B$1</f>
        <v>300</v>
      </c>
      <c r="AD115" s="1">
        <v>5</v>
      </c>
      <c r="AE115" s="1" t="s">
        <v>136</v>
      </c>
      <c r="AF115" s="1" t="s">
        <v>130</v>
      </c>
      <c r="AG115" s="1" t="s">
        <v>301</v>
      </c>
      <c r="AH115" s="1" t="s">
        <v>72</v>
      </c>
    </row>
    <row r="116" spans="1:34" x14ac:dyDescent="0.5">
      <c r="A116" s="1" t="s">
        <v>286</v>
      </c>
      <c r="B116" s="1">
        <v>1</v>
      </c>
      <c r="C116" s="1">
        <v>0</v>
      </c>
      <c r="D116" s="1">
        <v>1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1</v>
      </c>
      <c r="AA116" s="1">
        <f>SUM(Tabelle244[[#This Row],[Nebelhain]:[Eisenrote Wüste]])</f>
        <v>2</v>
      </c>
      <c r="AB116" s="1">
        <v>4</v>
      </c>
      <c r="AC116" s="1">
        <f>AB116*Tabelle3!$B$1</f>
        <v>200</v>
      </c>
      <c r="AD116" s="1">
        <v>7</v>
      </c>
      <c r="AE116" s="1" t="s">
        <v>208</v>
      </c>
      <c r="AF116" s="1" t="s">
        <v>23</v>
      </c>
      <c r="AG116" s="1" t="s">
        <v>25</v>
      </c>
      <c r="AH116" s="1" t="s">
        <v>240</v>
      </c>
    </row>
    <row r="117" spans="1:34" x14ac:dyDescent="0.5">
      <c r="A117" s="1" t="s">
        <v>235</v>
      </c>
      <c r="B117" s="1">
        <v>1</v>
      </c>
      <c r="C117" s="1">
        <v>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1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f>SUM(Tabelle244[[#This Row],[Nebelhain]:[Eisenrote Wüste]])</f>
        <v>2</v>
      </c>
      <c r="AB117" s="1">
        <v>7</v>
      </c>
      <c r="AC117" s="1">
        <f>AB117*Tabelle3!$B$1</f>
        <v>350</v>
      </c>
      <c r="AD117" s="1">
        <v>4</v>
      </c>
      <c r="AE117" s="1" t="s">
        <v>106</v>
      </c>
      <c r="AF117" s="1" t="s">
        <v>133</v>
      </c>
      <c r="AG117" s="1" t="s">
        <v>195</v>
      </c>
    </row>
    <row r="118" spans="1:34" x14ac:dyDescent="0.5">
      <c r="A118" s="1" t="s">
        <v>225</v>
      </c>
      <c r="B118" s="1">
        <v>1</v>
      </c>
      <c r="C118" s="1">
        <v>0</v>
      </c>
      <c r="D118" s="1">
        <v>1</v>
      </c>
      <c r="E118" s="1">
        <v>0</v>
      </c>
      <c r="F118" s="1">
        <v>0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f>SUM(Tabelle244[[#This Row],[Nebelhain]:[Eisenrote Wüste]])</f>
        <v>2</v>
      </c>
      <c r="AB118" s="1">
        <v>5</v>
      </c>
      <c r="AC118" s="1">
        <f>AB118*Tabelle3!$B$1</f>
        <v>250</v>
      </c>
      <c r="AD118" s="1">
        <f>11-AB118</f>
        <v>6</v>
      </c>
      <c r="AE118" s="1" t="s">
        <v>53</v>
      </c>
      <c r="AF118" s="1" t="s">
        <v>224</v>
      </c>
      <c r="AG118" s="1" t="s">
        <v>223</v>
      </c>
      <c r="AH118" s="1" t="s">
        <v>71</v>
      </c>
    </row>
    <row r="119" spans="1:34" x14ac:dyDescent="0.5">
      <c r="A119" s="1" t="s">
        <v>190</v>
      </c>
      <c r="B119" s="1">
        <v>1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1</v>
      </c>
      <c r="R119" s="1">
        <v>1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f>SUM(Tabelle244[[#This Row],[Nebelhain]:[Eisenrote Wüste]])</f>
        <v>2</v>
      </c>
      <c r="AB119" s="1">
        <v>3</v>
      </c>
      <c r="AC119" s="1">
        <f>AB119*Tabelle3!$B$1</f>
        <v>150</v>
      </c>
      <c r="AD119" s="1">
        <f>11-AB119</f>
        <v>8</v>
      </c>
      <c r="AE119" s="1" t="s">
        <v>57</v>
      </c>
      <c r="AF119" s="1" t="s">
        <v>125</v>
      </c>
      <c r="AG119" s="1" t="s">
        <v>102</v>
      </c>
      <c r="AH119" s="1" t="s">
        <v>177</v>
      </c>
    </row>
    <row r="120" spans="1:34" x14ac:dyDescent="0.5">
      <c r="A120" s="1" t="s">
        <v>189</v>
      </c>
      <c r="B120" s="1">
        <v>1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1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1</v>
      </c>
      <c r="W120" s="1">
        <v>0</v>
      </c>
      <c r="X120" s="1">
        <v>0</v>
      </c>
      <c r="Y120" s="1">
        <v>0</v>
      </c>
      <c r="Z120" s="1">
        <v>0</v>
      </c>
      <c r="AA120" s="1">
        <f>SUM(Tabelle244[[#This Row],[Nebelhain]:[Eisenrote Wüste]])</f>
        <v>2</v>
      </c>
      <c r="AB120" s="1">
        <v>2</v>
      </c>
      <c r="AC120" s="1">
        <f>AB120*Tabelle3!$B$1</f>
        <v>100</v>
      </c>
      <c r="AD120" s="1">
        <f>11-AB120</f>
        <v>9</v>
      </c>
      <c r="AE120" s="1" t="s">
        <v>162</v>
      </c>
      <c r="AF120" s="1" t="s">
        <v>14</v>
      </c>
      <c r="AG120" s="1" t="s">
        <v>188</v>
      </c>
      <c r="AH120" s="1" t="s">
        <v>187</v>
      </c>
    </row>
    <row r="121" spans="1:34" x14ac:dyDescent="0.5">
      <c r="A121" s="1" t="s">
        <v>184</v>
      </c>
      <c r="B121" s="1">
        <v>1</v>
      </c>
      <c r="C121" s="1">
        <v>1</v>
      </c>
      <c r="D121" s="1">
        <v>1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f>SUM(Tabelle244[[#This Row],[Nebelhain]:[Eisenrote Wüste]])</f>
        <v>2</v>
      </c>
      <c r="AB121" s="1">
        <v>3</v>
      </c>
      <c r="AC121" s="1">
        <f>AB121*Tabelle3!$B$1</f>
        <v>150</v>
      </c>
      <c r="AD121" s="1">
        <f>11-AB121</f>
        <v>8</v>
      </c>
      <c r="AE121" s="1" t="s">
        <v>96</v>
      </c>
      <c r="AF121" s="1" t="s">
        <v>27</v>
      </c>
      <c r="AG121" s="1" t="s">
        <v>183</v>
      </c>
      <c r="AH121" s="1" t="s">
        <v>139</v>
      </c>
    </row>
    <row r="122" spans="1:34" x14ac:dyDescent="0.5">
      <c r="A122" s="1" t="s">
        <v>180</v>
      </c>
      <c r="B122" s="1">
        <v>1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1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1</v>
      </c>
      <c r="Z122" s="1">
        <v>0</v>
      </c>
      <c r="AA122" s="1">
        <f>SUM(Tabelle244[[#This Row],[Nebelhain]:[Eisenrote Wüste]])</f>
        <v>2</v>
      </c>
      <c r="AB122" s="1">
        <v>7</v>
      </c>
      <c r="AC122" s="1">
        <f>AB122*Tabelle3!$B$1</f>
        <v>350</v>
      </c>
      <c r="AD122" s="1">
        <f>11-AB122</f>
        <v>4</v>
      </c>
      <c r="AE122" s="1" t="s">
        <v>116</v>
      </c>
      <c r="AF122" s="1" t="s">
        <v>179</v>
      </c>
      <c r="AG122" s="1" t="s">
        <v>67</v>
      </c>
      <c r="AH122" s="1" t="s">
        <v>163</v>
      </c>
    </row>
    <row r="123" spans="1:34" x14ac:dyDescent="0.5">
      <c r="A123" s="1" t="s">
        <v>178</v>
      </c>
      <c r="B123" s="1">
        <v>1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1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1</v>
      </c>
      <c r="Z123" s="1">
        <v>0</v>
      </c>
      <c r="AA123" s="1">
        <f>SUM(Tabelle244[[#This Row],[Nebelhain]:[Eisenrote Wüste]])</f>
        <v>2</v>
      </c>
      <c r="AB123" s="1">
        <v>8</v>
      </c>
      <c r="AC123" s="1">
        <f>AB123*Tabelle3!$B$1</f>
        <v>400</v>
      </c>
      <c r="AD123" s="1">
        <f>11-AB123</f>
        <v>3</v>
      </c>
      <c r="AE123" s="1" t="s">
        <v>25</v>
      </c>
      <c r="AF123" s="1" t="s">
        <v>177</v>
      </c>
      <c r="AG123" s="1" t="s">
        <v>117</v>
      </c>
      <c r="AH123" s="1" t="s">
        <v>55</v>
      </c>
    </row>
    <row r="124" spans="1:34" x14ac:dyDescent="0.5">
      <c r="A124" s="1" t="s">
        <v>176</v>
      </c>
      <c r="B124" s="1">
        <v>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1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1</v>
      </c>
      <c r="Z124" s="1">
        <v>0</v>
      </c>
      <c r="AA124" s="1">
        <f>SUM(Tabelle244[[#This Row],[Nebelhain]:[Eisenrote Wüste]])</f>
        <v>2</v>
      </c>
      <c r="AB124" s="1">
        <v>7</v>
      </c>
      <c r="AC124" s="1">
        <f>AB124*Tabelle3!$B$1</f>
        <v>350</v>
      </c>
      <c r="AD124" s="1">
        <f>11-AB124</f>
        <v>4</v>
      </c>
      <c r="AE124" s="1" t="s">
        <v>109</v>
      </c>
      <c r="AF124" s="1" t="s">
        <v>175</v>
      </c>
      <c r="AG124" s="1" t="s">
        <v>174</v>
      </c>
      <c r="AH124" s="1" t="s">
        <v>173</v>
      </c>
    </row>
    <row r="125" spans="1:34" x14ac:dyDescent="0.5">
      <c r="A125" s="1" t="s">
        <v>126</v>
      </c>
      <c r="B125" s="1">
        <v>1</v>
      </c>
      <c r="C125" s="1">
        <v>0</v>
      </c>
      <c r="D125" s="1">
        <v>0</v>
      </c>
      <c r="E125" s="1">
        <v>0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1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f>SUM(Tabelle244[[#This Row],[Nebelhain]:[Eisenrote Wüste]])</f>
        <v>2</v>
      </c>
      <c r="AB125" s="1">
        <v>10</v>
      </c>
      <c r="AC125" s="1">
        <f>AB125*Tabelle3!$B$1</f>
        <v>500</v>
      </c>
      <c r="AD125" s="1">
        <f>11-AB125</f>
        <v>1</v>
      </c>
      <c r="AE125" s="1" t="s">
        <v>109</v>
      </c>
      <c r="AF125" s="1" t="s">
        <v>125</v>
      </c>
      <c r="AG125" s="1" t="s">
        <v>124</v>
      </c>
      <c r="AH125" s="1" t="s">
        <v>123</v>
      </c>
    </row>
    <row r="126" spans="1:34" x14ac:dyDescent="0.5">
      <c r="A126" s="1" t="s">
        <v>118</v>
      </c>
      <c r="B126" s="1">
        <v>1</v>
      </c>
      <c r="C126" s="1">
        <v>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1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f>SUM(Tabelle244[[#This Row],[Nebelhain]:[Eisenrote Wüste]])</f>
        <v>2</v>
      </c>
      <c r="AB126" s="1">
        <v>1</v>
      </c>
      <c r="AC126" s="1">
        <f>AB126*Tabelle3!$B$1</f>
        <v>50</v>
      </c>
      <c r="AD126" s="1">
        <f>11-AB126</f>
        <v>10</v>
      </c>
      <c r="AE126" s="1" t="s">
        <v>117</v>
      </c>
      <c r="AF126" s="1" t="s">
        <v>116</v>
      </c>
      <c r="AG126" s="1" t="s">
        <v>115</v>
      </c>
      <c r="AH126" s="1" t="s">
        <v>114</v>
      </c>
    </row>
    <row r="127" spans="1:34" x14ac:dyDescent="0.5">
      <c r="A127" s="1" t="s">
        <v>99</v>
      </c>
      <c r="B127" s="1">
        <v>1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1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1</v>
      </c>
      <c r="Z127" s="1">
        <v>0</v>
      </c>
      <c r="AA127" s="1">
        <f>SUM(Tabelle244[[#This Row],[Nebelhain]:[Eisenrote Wüste]])</f>
        <v>2</v>
      </c>
      <c r="AB127" s="1">
        <v>3</v>
      </c>
      <c r="AC127" s="1">
        <f>AB127*Tabelle3!$B$1</f>
        <v>150</v>
      </c>
      <c r="AD127" s="1">
        <f>11-AB127</f>
        <v>8</v>
      </c>
      <c r="AE127" s="1" t="s">
        <v>98</v>
      </c>
      <c r="AF127" s="1" t="s">
        <v>88</v>
      </c>
      <c r="AG127" s="1" t="s">
        <v>97</v>
      </c>
      <c r="AH127" s="1" t="s">
        <v>96</v>
      </c>
    </row>
    <row r="128" spans="1:34" x14ac:dyDescent="0.5">
      <c r="A128" s="1" t="s">
        <v>74</v>
      </c>
      <c r="B128" s="1">
        <v>1</v>
      </c>
      <c r="C128" s="1">
        <v>0</v>
      </c>
      <c r="D128" s="1">
        <v>0</v>
      </c>
      <c r="E128" s="1">
        <v>1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1</v>
      </c>
      <c r="AA128" s="1">
        <f>SUM(Tabelle244[[#This Row],[Nebelhain]:[Eisenrote Wüste]])</f>
        <v>2</v>
      </c>
      <c r="AB128" s="1">
        <v>8</v>
      </c>
      <c r="AC128" s="1">
        <f>AB128*Tabelle3!$B$1</f>
        <v>400</v>
      </c>
      <c r="AD128" s="1">
        <f>11-AB128</f>
        <v>3</v>
      </c>
      <c r="AE128" s="1" t="s">
        <v>17</v>
      </c>
      <c r="AF128" s="1" t="s">
        <v>70</v>
      </c>
      <c r="AG128" s="1" t="s">
        <v>55</v>
      </c>
      <c r="AH128" s="1" t="s">
        <v>22</v>
      </c>
    </row>
    <row r="129" spans="1:34" x14ac:dyDescent="0.5">
      <c r="A129" s="1" t="s">
        <v>68</v>
      </c>
      <c r="B129" s="1">
        <v>1</v>
      </c>
      <c r="C129" s="1">
        <v>0</v>
      </c>
      <c r="D129" s="1">
        <v>0</v>
      </c>
      <c r="E129" s="1">
        <v>0</v>
      </c>
      <c r="F129" s="1">
        <v>1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1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f>SUM(Tabelle244[[#This Row],[Nebelhain]:[Eisenrote Wüste]])</f>
        <v>2</v>
      </c>
      <c r="AB129" s="1">
        <v>10</v>
      </c>
      <c r="AC129" s="1">
        <f>AB129*Tabelle3!$B$1</f>
        <v>500</v>
      </c>
      <c r="AD129" s="1">
        <f>11-AB129</f>
        <v>1</v>
      </c>
      <c r="AE129" s="1" t="s">
        <v>11</v>
      </c>
      <c r="AF129" s="1" t="s">
        <v>67</v>
      </c>
      <c r="AG129" s="1" t="s">
        <v>66</v>
      </c>
    </row>
    <row r="130" spans="1:34" x14ac:dyDescent="0.5">
      <c r="A130" s="1" t="s">
        <v>62</v>
      </c>
      <c r="B130" s="1">
        <v>1</v>
      </c>
      <c r="C130" s="1">
        <v>1</v>
      </c>
      <c r="D130" s="1">
        <v>1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f>SUM(Tabelle244[[#This Row],[Nebelhain]:[Eisenrote Wüste]])</f>
        <v>2</v>
      </c>
      <c r="AB130" s="1">
        <v>8</v>
      </c>
      <c r="AC130" s="1">
        <f>AB130*Tabelle3!$B$1</f>
        <v>400</v>
      </c>
      <c r="AD130" s="1">
        <f>11-AB130</f>
        <v>3</v>
      </c>
      <c r="AE130" s="1" t="s">
        <v>61</v>
      </c>
      <c r="AF130" s="1" t="s">
        <v>46</v>
      </c>
      <c r="AG130" s="1" t="s">
        <v>53</v>
      </c>
    </row>
    <row r="131" spans="1:34" x14ac:dyDescent="0.5">
      <c r="A131" s="1" t="s">
        <v>59</v>
      </c>
      <c r="B131" s="1">
        <v>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1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1</v>
      </c>
      <c r="Z131" s="1">
        <v>0</v>
      </c>
      <c r="AA131" s="1">
        <f>SUM(Tabelle244[[#This Row],[Nebelhain]:[Eisenrote Wüste]])</f>
        <v>2</v>
      </c>
      <c r="AB131" s="1">
        <v>6</v>
      </c>
      <c r="AC131" s="1">
        <f>AB131*Tabelle3!$B$1</f>
        <v>300</v>
      </c>
      <c r="AD131" s="1">
        <f>11-AB131</f>
        <v>5</v>
      </c>
      <c r="AE131" s="1" t="s">
        <v>0</v>
      </c>
      <c r="AF131" s="1" t="s">
        <v>22</v>
      </c>
      <c r="AG131" s="1" t="s">
        <v>57</v>
      </c>
    </row>
    <row r="132" spans="1:34" x14ac:dyDescent="0.5">
      <c r="A132" s="1" t="s">
        <v>54</v>
      </c>
      <c r="B132" s="1">
        <v>1</v>
      </c>
      <c r="C132" s="1">
        <v>1</v>
      </c>
      <c r="D132" s="1">
        <v>0</v>
      </c>
      <c r="E132" s="1">
        <v>0</v>
      </c>
      <c r="F132" s="1">
        <v>0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f>SUM(Tabelle244[[#This Row],[Nebelhain]:[Eisenrote Wüste]])</f>
        <v>2</v>
      </c>
      <c r="AB132" s="1">
        <v>6</v>
      </c>
      <c r="AC132" s="1">
        <f>AB132*Tabelle3!$B$1</f>
        <v>300</v>
      </c>
      <c r="AD132" s="1">
        <f>11-AB132</f>
        <v>5</v>
      </c>
      <c r="AE132" s="1" t="s">
        <v>20</v>
      </c>
      <c r="AF132" s="1" t="s">
        <v>53</v>
      </c>
      <c r="AG132" s="1" t="s">
        <v>49</v>
      </c>
      <c r="AH132" s="1" t="s">
        <v>3</v>
      </c>
    </row>
    <row r="133" spans="1:34" x14ac:dyDescent="0.5">
      <c r="A133" s="1" t="s">
        <v>52</v>
      </c>
      <c r="B133" s="1">
        <v>1</v>
      </c>
      <c r="C133" s="1">
        <v>0</v>
      </c>
      <c r="D133" s="1">
        <v>0</v>
      </c>
      <c r="E133" s="1">
        <v>1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1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f>SUM(Tabelle244[[#This Row],[Nebelhain]:[Eisenrote Wüste]])</f>
        <v>2</v>
      </c>
      <c r="AB133" s="1">
        <v>3</v>
      </c>
      <c r="AC133" s="1">
        <f>AB133*Tabelle3!$B$1</f>
        <v>150</v>
      </c>
      <c r="AD133" s="1">
        <f>11-AB133</f>
        <v>8</v>
      </c>
      <c r="AE133" s="1" t="s">
        <v>14</v>
      </c>
      <c r="AF133" s="1" t="s">
        <v>40</v>
      </c>
      <c r="AG133" s="1" t="s">
        <v>22</v>
      </c>
    </row>
    <row r="134" spans="1:34" x14ac:dyDescent="0.5">
      <c r="A134" s="1" t="s">
        <v>50</v>
      </c>
      <c r="B134" s="1">
        <v>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1</v>
      </c>
      <c r="Y134" s="1">
        <v>0</v>
      </c>
      <c r="Z134" s="1">
        <v>1</v>
      </c>
      <c r="AA134" s="1">
        <f>SUM(Tabelle244[[#This Row],[Nebelhain]:[Eisenrote Wüste]])</f>
        <v>2</v>
      </c>
      <c r="AB134" s="1">
        <v>7</v>
      </c>
      <c r="AC134" s="1">
        <f>AB134*Tabelle3!$B$1</f>
        <v>350</v>
      </c>
      <c r="AD134" s="1">
        <f>11-AB134</f>
        <v>4</v>
      </c>
      <c r="AE134" s="1" t="s">
        <v>8</v>
      </c>
      <c r="AF134" s="1" t="s">
        <v>49</v>
      </c>
      <c r="AG134" s="1" t="s">
        <v>42</v>
      </c>
      <c r="AH134" s="1" t="s">
        <v>32</v>
      </c>
    </row>
    <row r="135" spans="1:34" x14ac:dyDescent="0.5">
      <c r="A135" s="1" t="s">
        <v>47</v>
      </c>
      <c r="B135" s="1">
        <v>1</v>
      </c>
      <c r="C135" s="1">
        <v>0</v>
      </c>
      <c r="D135" s="1">
        <v>1</v>
      </c>
      <c r="E135" s="1">
        <v>0</v>
      </c>
      <c r="F135" s="1">
        <v>0</v>
      </c>
      <c r="G135" s="1">
        <v>0</v>
      </c>
      <c r="H135" s="1">
        <v>1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f>SUM(Tabelle244[[#This Row],[Nebelhain]:[Eisenrote Wüste]])</f>
        <v>2</v>
      </c>
      <c r="AB135" s="1">
        <v>6</v>
      </c>
      <c r="AC135" s="1">
        <f>AB135*Tabelle3!$B$1</f>
        <v>300</v>
      </c>
      <c r="AD135" s="1">
        <f>11-AB135</f>
        <v>5</v>
      </c>
      <c r="AE135" s="1" t="s">
        <v>20</v>
      </c>
      <c r="AF135" s="1" t="s">
        <v>46</v>
      </c>
      <c r="AG135" s="1" t="s">
        <v>33</v>
      </c>
      <c r="AH135" s="1" t="s">
        <v>29</v>
      </c>
    </row>
    <row r="136" spans="1:34" x14ac:dyDescent="0.5">
      <c r="A136" s="1" t="s">
        <v>45</v>
      </c>
      <c r="B136" s="1">
        <v>1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1</v>
      </c>
      <c r="N136" s="1">
        <v>1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f>SUM(Tabelle244[[#This Row],[Nebelhain]:[Eisenrote Wüste]])</f>
        <v>2</v>
      </c>
      <c r="AB136" s="1">
        <v>10</v>
      </c>
      <c r="AC136" s="1">
        <f>AB136*Tabelle3!$B$1</f>
        <v>500</v>
      </c>
      <c r="AD136" s="1">
        <f>11-AB136</f>
        <v>1</v>
      </c>
      <c r="AE136" s="1" t="s">
        <v>15</v>
      </c>
      <c r="AF136" s="1" t="s">
        <v>11</v>
      </c>
      <c r="AG136" s="1" t="s">
        <v>44</v>
      </c>
    </row>
    <row r="137" spans="1:34" x14ac:dyDescent="0.5">
      <c r="A137" s="1" t="s">
        <v>36</v>
      </c>
      <c r="B137" s="1">
        <v>1</v>
      </c>
      <c r="C137" s="1">
        <v>1</v>
      </c>
      <c r="D137" s="1">
        <v>0</v>
      </c>
      <c r="E137" s="1">
        <v>1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f>SUM(Tabelle244[[#This Row],[Nebelhain]:[Eisenrote Wüste]])</f>
        <v>2</v>
      </c>
      <c r="AB137" s="1">
        <v>7</v>
      </c>
      <c r="AC137" s="1">
        <f>AB137*Tabelle3!$B$1</f>
        <v>350</v>
      </c>
      <c r="AD137" s="1">
        <f>11-AB137</f>
        <v>4</v>
      </c>
      <c r="AE137" s="1" t="s">
        <v>25</v>
      </c>
      <c r="AF137" s="1" t="s">
        <v>35</v>
      </c>
      <c r="AG137" s="1" t="s">
        <v>22</v>
      </c>
    </row>
    <row r="138" spans="1:34" x14ac:dyDescent="0.5">
      <c r="A138" s="1" t="s">
        <v>26</v>
      </c>
      <c r="B138" s="1">
        <v>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1</v>
      </c>
      <c r="R138" s="1">
        <v>1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f>SUM(Tabelle244[[#This Row],[Nebelhain]:[Eisenrote Wüste]])</f>
        <v>2</v>
      </c>
      <c r="AB138" s="1">
        <v>7</v>
      </c>
      <c r="AC138" s="1">
        <f>AB138*Tabelle3!$B$1</f>
        <v>350</v>
      </c>
      <c r="AD138" s="1">
        <f>11-AB138</f>
        <v>4</v>
      </c>
      <c r="AE138" s="1" t="s">
        <v>25</v>
      </c>
      <c r="AF138" s="1" t="s">
        <v>6</v>
      </c>
      <c r="AG138" s="1" t="s">
        <v>17</v>
      </c>
    </row>
    <row r="139" spans="1:34" x14ac:dyDescent="0.5">
      <c r="A139" s="1" t="s">
        <v>333</v>
      </c>
      <c r="B139" s="1">
        <v>1</v>
      </c>
      <c r="C139" s="1">
        <v>0</v>
      </c>
      <c r="D139" s="1">
        <v>0</v>
      </c>
      <c r="E139" s="1">
        <v>1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f>SUM(Tabelle244[[#This Row],[Nebelhain]:[Eisenrote Wüste]])</f>
        <v>1</v>
      </c>
      <c r="AB139" s="1">
        <v>10</v>
      </c>
      <c r="AC139" s="1">
        <f>AB139*Tabelle3!$B$1</f>
        <v>500</v>
      </c>
      <c r="AD139" s="1">
        <v>1</v>
      </c>
      <c r="AE139" s="1" t="s">
        <v>221</v>
      </c>
      <c r="AF139" s="1" t="s">
        <v>106</v>
      </c>
      <c r="AG139" s="1" t="s">
        <v>55</v>
      </c>
      <c r="AH139" s="1" t="s">
        <v>325</v>
      </c>
    </row>
    <row r="140" spans="1:34" x14ac:dyDescent="0.5">
      <c r="A140" s="1" t="s">
        <v>293</v>
      </c>
      <c r="B140" s="1">
        <v>1</v>
      </c>
      <c r="C140" s="1">
        <v>0</v>
      </c>
      <c r="D140" s="1">
        <v>1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f>SUM(Tabelle244[[#This Row],[Nebelhain]:[Eisenrote Wüste]])</f>
        <v>1</v>
      </c>
      <c r="AB140" s="1">
        <v>5</v>
      </c>
      <c r="AC140" s="1">
        <f>AB140*Tabelle3!$B$1</f>
        <v>250</v>
      </c>
      <c r="AD140" s="1">
        <v>6</v>
      </c>
      <c r="AE140" s="1" t="s">
        <v>20</v>
      </c>
      <c r="AF140" s="1" t="s">
        <v>134</v>
      </c>
      <c r="AG140" s="1" t="s">
        <v>203</v>
      </c>
      <c r="AH140" s="1" t="s">
        <v>124</v>
      </c>
    </row>
    <row r="141" spans="1:34" x14ac:dyDescent="0.5">
      <c r="A141" s="1" t="s">
        <v>287</v>
      </c>
      <c r="B141" s="1">
        <v>1</v>
      </c>
      <c r="C141" s="1">
        <v>0</v>
      </c>
      <c r="D141" s="1">
        <v>1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f>SUM(Tabelle244[[#This Row],[Nebelhain]:[Eisenrote Wüste]])</f>
        <v>1</v>
      </c>
      <c r="AB141" s="1">
        <v>4</v>
      </c>
      <c r="AC141" s="1">
        <f>AB141*Tabelle3!$B$1</f>
        <v>200</v>
      </c>
      <c r="AD141" s="1">
        <v>7</v>
      </c>
      <c r="AE141" s="1" t="s">
        <v>57</v>
      </c>
      <c r="AF141" s="1" t="s">
        <v>119</v>
      </c>
      <c r="AG141" s="1" t="s">
        <v>177</v>
      </c>
      <c r="AH141" s="1" t="s">
        <v>261</v>
      </c>
    </row>
    <row r="142" spans="1:34" x14ac:dyDescent="0.5">
      <c r="A142" s="1" t="s">
        <v>194</v>
      </c>
      <c r="B142" s="1">
        <v>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1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f>SUM(Tabelle244[[#This Row],[Nebelhain]:[Eisenrote Wüste]])</f>
        <v>1</v>
      </c>
      <c r="AB142" s="1">
        <v>6</v>
      </c>
      <c r="AC142" s="1">
        <f>AB142*Tabelle3!$B$1</f>
        <v>300</v>
      </c>
      <c r="AD142" s="1">
        <f>11-AB142</f>
        <v>5</v>
      </c>
      <c r="AE142" s="1" t="s">
        <v>193</v>
      </c>
      <c r="AF142" s="1" t="s">
        <v>46</v>
      </c>
      <c r="AG142" s="1" t="s">
        <v>192</v>
      </c>
      <c r="AH142" s="1" t="s">
        <v>191</v>
      </c>
    </row>
    <row r="143" spans="1:34" x14ac:dyDescent="0.5">
      <c r="A143" s="1" t="s">
        <v>182</v>
      </c>
      <c r="B143" s="1">
        <v>1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1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f>SUM(Tabelle244[[#This Row],[Nebelhain]:[Eisenrote Wüste]])</f>
        <v>1</v>
      </c>
      <c r="AB143" s="1">
        <v>6</v>
      </c>
      <c r="AC143" s="1">
        <f>AB143*Tabelle3!$B$1</f>
        <v>300</v>
      </c>
      <c r="AD143" s="1">
        <f>11-AB143</f>
        <v>5</v>
      </c>
      <c r="AE143" s="1" t="s">
        <v>6</v>
      </c>
      <c r="AF143" s="1" t="s">
        <v>93</v>
      </c>
      <c r="AG143" s="1" t="s">
        <v>181</v>
      </c>
      <c r="AH143" s="1" t="s">
        <v>114</v>
      </c>
    </row>
    <row r="144" spans="1:34" x14ac:dyDescent="0.5">
      <c r="A144" s="1" t="s">
        <v>140</v>
      </c>
      <c r="B144" s="1">
        <v>1</v>
      </c>
      <c r="C144" s="1">
        <v>0</v>
      </c>
      <c r="D144" s="1">
        <v>1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f>SUM(Tabelle244[[#This Row],[Nebelhain]:[Eisenrote Wüste]])</f>
        <v>1</v>
      </c>
      <c r="AB144" s="1">
        <v>10</v>
      </c>
      <c r="AC144" s="1">
        <f>AB144*Tabelle3!$B$1</f>
        <v>500</v>
      </c>
      <c r="AD144" s="1">
        <f>11-AB144</f>
        <v>1</v>
      </c>
      <c r="AE144" s="1" t="s">
        <v>103</v>
      </c>
      <c r="AF144" s="1" t="s">
        <v>139</v>
      </c>
      <c r="AG144" s="1" t="s">
        <v>138</v>
      </c>
      <c r="AH144" s="1" t="s">
        <v>53</v>
      </c>
    </row>
    <row r="145" spans="1:34" x14ac:dyDescent="0.5">
      <c r="A145" s="1" t="s">
        <v>82</v>
      </c>
      <c r="B145" s="1">
        <v>1</v>
      </c>
      <c r="C145" s="1">
        <v>0</v>
      </c>
      <c r="D145" s="1">
        <v>0</v>
      </c>
      <c r="E145" s="1">
        <v>0</v>
      </c>
      <c r="F145" s="1">
        <v>0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f>SUM(Tabelle244[[#This Row],[Nebelhain]:[Eisenrote Wüste]])</f>
        <v>1</v>
      </c>
      <c r="AB145" s="1">
        <v>9</v>
      </c>
      <c r="AC145" s="1">
        <f>AB145*Tabelle3!$B$1</f>
        <v>450</v>
      </c>
      <c r="AD145" s="1">
        <f>11-AB145</f>
        <v>2</v>
      </c>
      <c r="AE145" s="1" t="s">
        <v>81</v>
      </c>
      <c r="AF145" s="1" t="s">
        <v>22</v>
      </c>
      <c r="AG145" s="1" t="s">
        <v>80</v>
      </c>
    </row>
    <row r="146" spans="1:34" x14ac:dyDescent="0.5">
      <c r="A146" s="1" t="s">
        <v>79</v>
      </c>
      <c r="B146" s="1">
        <v>1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1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f>SUM(Tabelle244[[#This Row],[Nebelhain]:[Eisenrote Wüste]])</f>
        <v>1</v>
      </c>
      <c r="AB146" s="1">
        <v>10</v>
      </c>
      <c r="AC146" s="1">
        <f>AB146*Tabelle3!$B$1</f>
        <v>500</v>
      </c>
      <c r="AD146" s="1">
        <f>11-AB146</f>
        <v>1</v>
      </c>
      <c r="AE146" s="1" t="s">
        <v>77</v>
      </c>
      <c r="AF146" s="1" t="s">
        <v>33</v>
      </c>
      <c r="AG146" s="1" t="s">
        <v>66</v>
      </c>
    </row>
    <row r="147" spans="1:34" x14ac:dyDescent="0.5">
      <c r="A147" s="1" t="s">
        <v>65</v>
      </c>
      <c r="B147" s="1">
        <v>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1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f>SUM(Tabelle244[[#This Row],[Nebelhain]:[Eisenrote Wüste]])</f>
        <v>1</v>
      </c>
      <c r="AB147" s="1">
        <v>10</v>
      </c>
      <c r="AC147" s="1">
        <f>AB147*Tabelle3!$B$1</f>
        <v>500</v>
      </c>
      <c r="AD147" s="1">
        <f>11-AB147</f>
        <v>1</v>
      </c>
      <c r="AE147" s="1" t="s">
        <v>22</v>
      </c>
      <c r="AF147" s="1" t="s">
        <v>46</v>
      </c>
      <c r="AG147" s="1" t="s">
        <v>64</v>
      </c>
      <c r="AH147" s="1" t="s">
        <v>63</v>
      </c>
    </row>
    <row r="148" spans="1:34" x14ac:dyDescent="0.5">
      <c r="A148" s="1" t="s">
        <v>60</v>
      </c>
      <c r="B148" s="1">
        <v>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1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f>SUM(Tabelle244[[#This Row],[Nebelhain]:[Eisenrote Wüste]])</f>
        <v>1</v>
      </c>
      <c r="AB148" s="1">
        <v>5</v>
      </c>
      <c r="AC148" s="1">
        <f>AB148*Tabelle3!$B$1</f>
        <v>250</v>
      </c>
      <c r="AD148" s="1">
        <f>11-AB148</f>
        <v>6</v>
      </c>
      <c r="AE148" s="1" t="s">
        <v>57</v>
      </c>
      <c r="AF148" s="1" t="s">
        <v>35</v>
      </c>
      <c r="AG148" s="1" t="s">
        <v>1</v>
      </c>
      <c r="AH148" s="1" t="s">
        <v>22</v>
      </c>
    </row>
    <row r="149" spans="1:34" x14ac:dyDescent="0.5">
      <c r="A149" s="1" t="s">
        <v>56</v>
      </c>
      <c r="B149" s="1">
        <v>1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f>SUM(Tabelle244[[#This Row],[Nebelhain]:[Eisenrote Wüste]])</f>
        <v>1</v>
      </c>
      <c r="AB149" s="1">
        <v>10</v>
      </c>
      <c r="AC149" s="1">
        <f>AB149*Tabelle3!$B$1</f>
        <v>500</v>
      </c>
      <c r="AD149" s="1">
        <f>11-AB149</f>
        <v>1</v>
      </c>
      <c r="AE149" s="1" t="s">
        <v>49</v>
      </c>
      <c r="AF149" s="1" t="s">
        <v>55</v>
      </c>
      <c r="AG149" s="1" t="s">
        <v>7</v>
      </c>
    </row>
    <row r="150" spans="1:34" x14ac:dyDescent="0.5">
      <c r="A150" s="1" t="s">
        <v>48</v>
      </c>
      <c r="B150" s="1">
        <v>1</v>
      </c>
      <c r="C150" s="1">
        <v>0</v>
      </c>
      <c r="D150" s="1">
        <v>1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f>SUM(Tabelle244[[#This Row],[Nebelhain]:[Eisenrote Wüste]])</f>
        <v>1</v>
      </c>
      <c r="AB150" s="1">
        <v>7</v>
      </c>
      <c r="AC150" s="1">
        <f>AB150*Tabelle3!$B$1</f>
        <v>350</v>
      </c>
      <c r="AD150" s="1">
        <f>11-AB150</f>
        <v>4</v>
      </c>
      <c r="AE150" s="1" t="s">
        <v>29</v>
      </c>
      <c r="AF150" s="1" t="s">
        <v>40</v>
      </c>
      <c r="AG150" s="1" t="s">
        <v>38</v>
      </c>
    </row>
    <row r="151" spans="1:34" x14ac:dyDescent="0.5">
      <c r="A151" s="1" t="s">
        <v>41</v>
      </c>
      <c r="B151" s="1">
        <v>1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f>SUM(Tabelle244[[#This Row],[Nebelhain]:[Eisenrote Wüste]])</f>
        <v>1</v>
      </c>
      <c r="AB151" s="1">
        <v>5</v>
      </c>
      <c r="AC151" s="1">
        <f>AB151*Tabelle3!$B$1</f>
        <v>250</v>
      </c>
      <c r="AD151" s="1">
        <f>11-AB151</f>
        <v>6</v>
      </c>
      <c r="AE151" s="1" t="s">
        <v>35</v>
      </c>
      <c r="AF151" s="1" t="s">
        <v>40</v>
      </c>
      <c r="AG151" s="1" t="s">
        <v>22</v>
      </c>
    </row>
    <row r="152" spans="1:34" x14ac:dyDescent="0.5">
      <c r="A152" s="1" t="s">
        <v>39</v>
      </c>
      <c r="B152" s="1">
        <v>1</v>
      </c>
      <c r="C152" s="1">
        <v>0</v>
      </c>
      <c r="D152" s="1">
        <v>0</v>
      </c>
      <c r="E152" s="1">
        <v>0</v>
      </c>
      <c r="F152" s="1">
        <v>0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f>SUM(Tabelle244[[#This Row],[Nebelhain]:[Eisenrote Wüste]])</f>
        <v>1</v>
      </c>
      <c r="AB152" s="1">
        <v>6</v>
      </c>
      <c r="AC152" s="1">
        <f>AB152*Tabelle3!$B$1</f>
        <v>300</v>
      </c>
      <c r="AD152" s="1">
        <f>11-AB152</f>
        <v>5</v>
      </c>
      <c r="AE152" s="1" t="s">
        <v>38</v>
      </c>
      <c r="AF152" s="1" t="s">
        <v>0</v>
      </c>
      <c r="AG152" s="1" t="s">
        <v>35</v>
      </c>
    </row>
    <row r="153" spans="1:34" x14ac:dyDescent="0.5">
      <c r="A153" s="1" t="s">
        <v>37</v>
      </c>
      <c r="B153" s="1">
        <v>1</v>
      </c>
      <c r="C153" s="1">
        <v>0</v>
      </c>
      <c r="D153" s="1">
        <v>0</v>
      </c>
      <c r="E153" s="1">
        <v>0</v>
      </c>
      <c r="F153" s="1">
        <v>0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f>SUM(Tabelle244[[#This Row],[Nebelhain]:[Eisenrote Wüste]])</f>
        <v>1</v>
      </c>
      <c r="AB153" s="1">
        <v>10</v>
      </c>
      <c r="AC153" s="1">
        <f>AB153*Tabelle3!$B$1</f>
        <v>500</v>
      </c>
      <c r="AD153" s="1">
        <f>11-AB153</f>
        <v>1</v>
      </c>
      <c r="AE153" s="1" t="s">
        <v>25</v>
      </c>
      <c r="AF153" s="1" t="s">
        <v>5</v>
      </c>
    </row>
    <row r="154" spans="1:34" x14ac:dyDescent="0.5">
      <c r="A154" s="1" t="s">
        <v>34</v>
      </c>
      <c r="B154" s="1">
        <v>1</v>
      </c>
      <c r="C154" s="1">
        <v>0</v>
      </c>
      <c r="D154" s="1">
        <v>0</v>
      </c>
      <c r="E154" s="1">
        <v>0</v>
      </c>
      <c r="F154" s="1">
        <v>1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f>SUM(Tabelle244[[#This Row],[Nebelhain]:[Eisenrote Wüste]])</f>
        <v>1</v>
      </c>
      <c r="AB154" s="1">
        <v>8</v>
      </c>
      <c r="AC154" s="1">
        <f>AB154*Tabelle3!$B$1</f>
        <v>400</v>
      </c>
      <c r="AD154" s="1">
        <f>11-AB154</f>
        <v>3</v>
      </c>
      <c r="AE154" s="1" t="s">
        <v>33</v>
      </c>
      <c r="AF154" s="1" t="s">
        <v>32</v>
      </c>
      <c r="AG154" s="1" t="s">
        <v>31</v>
      </c>
      <c r="AH154" s="1" t="s">
        <v>5</v>
      </c>
    </row>
    <row r="155" spans="1:34" x14ac:dyDescent="0.5">
      <c r="A155" s="1" t="s">
        <v>24</v>
      </c>
      <c r="B155" s="1">
        <v>1</v>
      </c>
      <c r="C155" s="1">
        <v>0</v>
      </c>
      <c r="D155" s="1">
        <v>1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f>SUM(Tabelle244[[#This Row],[Nebelhain]:[Eisenrote Wüste]])</f>
        <v>1</v>
      </c>
      <c r="AB155" s="1">
        <v>9</v>
      </c>
      <c r="AC155" s="1">
        <f>AB155*Tabelle3!$B$1</f>
        <v>450</v>
      </c>
      <c r="AD155" s="1">
        <f>11-AB155</f>
        <v>2</v>
      </c>
      <c r="AE155" s="1" t="s">
        <v>17</v>
      </c>
      <c r="AF155" s="1" t="s">
        <v>14</v>
      </c>
      <c r="AG155" s="1" t="s">
        <v>23</v>
      </c>
      <c r="AH155" s="1" t="s">
        <v>22</v>
      </c>
    </row>
    <row r="156" spans="1:34" x14ac:dyDescent="0.5">
      <c r="A156" s="1" t="s">
        <v>21</v>
      </c>
      <c r="B156" s="1">
        <v>1</v>
      </c>
      <c r="C156" s="1">
        <v>0</v>
      </c>
      <c r="D156" s="1">
        <v>1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f>SUM(Tabelle244[[#This Row],[Nebelhain]:[Eisenrote Wüste]])</f>
        <v>1</v>
      </c>
      <c r="AB156" s="1">
        <v>8</v>
      </c>
      <c r="AC156" s="1">
        <f>AB156*Tabelle3!$B$1</f>
        <v>400</v>
      </c>
      <c r="AD156" s="1">
        <f>11-AB156</f>
        <v>3</v>
      </c>
      <c r="AE156" s="1" t="s">
        <v>20</v>
      </c>
      <c r="AF156" s="1" t="s">
        <v>7</v>
      </c>
      <c r="AG156" s="1" t="s">
        <v>19</v>
      </c>
    </row>
    <row r="157" spans="1:34" x14ac:dyDescent="0.5">
      <c r="A157" s="1" t="s">
        <v>18</v>
      </c>
      <c r="B157" s="1">
        <v>1</v>
      </c>
      <c r="C157" s="1">
        <v>0</v>
      </c>
      <c r="D157" s="1">
        <v>1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f>SUM(Tabelle244[[#This Row],[Nebelhain]:[Eisenrote Wüste]])</f>
        <v>1</v>
      </c>
      <c r="AB157" s="1">
        <v>6</v>
      </c>
      <c r="AC157" s="1">
        <f>AB157*Tabelle3!$B$1</f>
        <v>300</v>
      </c>
      <c r="AD157" s="1">
        <f>11-AB157</f>
        <v>5</v>
      </c>
      <c r="AE157" s="1" t="s">
        <v>0</v>
      </c>
      <c r="AF157" s="1" t="s">
        <v>17</v>
      </c>
    </row>
    <row r="158" spans="1:34" x14ac:dyDescent="0.5">
      <c r="A158" s="1" t="s">
        <v>16</v>
      </c>
      <c r="B158" s="1">
        <v>1</v>
      </c>
      <c r="C158" s="1">
        <v>0</v>
      </c>
      <c r="D158" s="1">
        <v>1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f>SUM(Tabelle244[[#This Row],[Nebelhain]:[Eisenrote Wüste]])</f>
        <v>1</v>
      </c>
      <c r="AB158" s="1">
        <v>5</v>
      </c>
      <c r="AC158" s="1">
        <f>AB158*Tabelle3!$B$1</f>
        <v>250</v>
      </c>
      <c r="AD158" s="1">
        <f>11-AB158</f>
        <v>6</v>
      </c>
      <c r="AE158" s="1" t="s">
        <v>15</v>
      </c>
      <c r="AF158" s="1" t="s">
        <v>14</v>
      </c>
      <c r="AG158" s="1" t="s">
        <v>12</v>
      </c>
    </row>
    <row r="159" spans="1:34" x14ac:dyDescent="0.5">
      <c r="A159" s="1" t="s">
        <v>13</v>
      </c>
      <c r="B159" s="1">
        <v>1</v>
      </c>
      <c r="C159" s="1">
        <v>0</v>
      </c>
      <c r="D159" s="1">
        <v>1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f>SUM(Tabelle244[[#This Row],[Nebelhain]:[Eisenrote Wüste]])</f>
        <v>1</v>
      </c>
      <c r="AB159" s="1">
        <v>6</v>
      </c>
      <c r="AC159" s="1">
        <f>AB159*Tabelle3!$B$1</f>
        <v>300</v>
      </c>
      <c r="AD159" s="1">
        <f>11-AB159</f>
        <v>5</v>
      </c>
      <c r="AE159" s="1" t="s">
        <v>12</v>
      </c>
      <c r="AF159" s="1" t="s">
        <v>11</v>
      </c>
      <c r="AG159" s="1" t="s">
        <v>10</v>
      </c>
    </row>
    <row r="160" spans="1:34" x14ac:dyDescent="0.5">
      <c r="A160" s="1" t="s">
        <v>9</v>
      </c>
      <c r="B160" s="1">
        <v>1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1</v>
      </c>
      <c r="W160" s="1">
        <v>0</v>
      </c>
      <c r="X160" s="1">
        <v>0</v>
      </c>
      <c r="Y160" s="1">
        <v>0</v>
      </c>
      <c r="Z160" s="1">
        <v>0</v>
      </c>
      <c r="AA160" s="1">
        <f>SUM(Tabelle244[[#This Row],[Nebelhain]:[Eisenrote Wüste]])</f>
        <v>1</v>
      </c>
      <c r="AB160" s="1">
        <v>8</v>
      </c>
      <c r="AC160" s="1">
        <f>AB160*Tabelle3!$B$1</f>
        <v>400</v>
      </c>
      <c r="AD160" s="1">
        <f>11-AB160</f>
        <v>3</v>
      </c>
      <c r="AE160" s="1" t="s">
        <v>8</v>
      </c>
      <c r="AF160" s="1" t="s">
        <v>7</v>
      </c>
      <c r="AG160" s="1" t="s">
        <v>6</v>
      </c>
      <c r="AH160" s="1" t="s">
        <v>5</v>
      </c>
    </row>
    <row r="161" spans="1:34" x14ac:dyDescent="0.5">
      <c r="A161" s="6"/>
      <c r="B161" s="6">
        <f>SUM(Tabelle244[Alle])</f>
        <v>159</v>
      </c>
      <c r="C161" s="6">
        <f>SUM(Tabelle244[Nebelhain])</f>
        <v>35</v>
      </c>
      <c r="D161" s="6">
        <f>SUM(Tabelle244[Silva Nacia])</f>
        <v>55</v>
      </c>
      <c r="E161" s="6">
        <f>SUM(Tabelle244[Graue Ödnis])</f>
        <v>12</v>
      </c>
      <c r="F161" s="6">
        <f>SUM(Tabelle244[Skaen])</f>
        <v>28</v>
      </c>
      <c r="G161" s="6">
        <f>SUM(Tabelle244[Dunstspitzen])</f>
        <v>23</v>
      </c>
      <c r="H161" s="6">
        <f>SUM(Tabelle244[Yondalla])</f>
        <v>44</v>
      </c>
      <c r="I161" s="6">
        <f>SUM(Tabelle244[Eisland])</f>
        <v>5</v>
      </c>
      <c r="J161" s="6">
        <f>SUM(Tabelle244[Middenland])</f>
        <v>15</v>
      </c>
      <c r="K161" s="6">
        <f>SUM(Tabelle244[Himmelsspitzen])</f>
        <v>16</v>
      </c>
      <c r="L161" s="6">
        <f>SUM(Tabelle244[Vulkannähe])</f>
        <v>10</v>
      </c>
      <c r="M161" s="6">
        <f>SUM(Tabelle244[Eid'' Rah Kari])</f>
        <v>35</v>
      </c>
      <c r="N161" s="6">
        <f>SUM(Tabelle244[Appothis])</f>
        <v>28</v>
      </c>
      <c r="O161" s="6">
        <f>SUM(Tabelle244[Nors])</f>
        <v>32</v>
      </c>
      <c r="P161" s="6">
        <f>SUM(Tabelle244[Bermatal])</f>
        <v>19</v>
      </c>
      <c r="Q161" s="6">
        <f>SUM(Tabelle244[Herzland])</f>
        <v>40</v>
      </c>
      <c r="R161" s="6">
        <f>SUM(Tabelle244[Naphtanium])</f>
        <v>35</v>
      </c>
      <c r="S161" s="6">
        <f>SUM(Tabelle244[Eldria])</f>
        <v>40</v>
      </c>
      <c r="T161" s="6">
        <f>SUM(Tabelle244[Südmeer])</f>
        <v>12</v>
      </c>
      <c r="U161" s="6">
        <f>SUM(Tabelle244[Nordmeer])</f>
        <v>14</v>
      </c>
      <c r="V161" s="6">
        <f>SUM(Tabelle244[Ende der Welt])</f>
        <v>8</v>
      </c>
      <c r="W161" s="6">
        <f>SUM(Tabelle244[Eid'' Tanis])</f>
        <v>31</v>
      </c>
      <c r="X161" s="6">
        <f>SUM(Tabelle244[Wurmfall])</f>
        <v>14</v>
      </c>
      <c r="Y161" s="6">
        <f>SUM(Tabelle244[Grenzland])</f>
        <v>22</v>
      </c>
      <c r="Z161" s="6">
        <f>SUM(Tabelle244[Eisenrote Wüste])</f>
        <v>17</v>
      </c>
      <c r="AA161" s="6"/>
      <c r="AB161" s="6"/>
      <c r="AC161" s="6"/>
      <c r="AD161" s="6"/>
      <c r="AE161" s="6"/>
      <c r="AF161" s="6"/>
      <c r="AG161" s="6"/>
      <c r="AH161" s="6"/>
    </row>
    <row r="162" spans="1:34" x14ac:dyDescent="0.5">
      <c r="C162" s="1">
        <f>Tabelle244[[#Totals],[Nebelhain]]/159</f>
        <v>0.22012578616352202</v>
      </c>
      <c r="D162" s="1">
        <f>Tabelle244[[#Totals],[Silva Nacia]]/159</f>
        <v>0.34591194968553457</v>
      </c>
      <c r="E162" s="1">
        <f>Tabelle244[[#Totals],[Graue Ödnis]]/159</f>
        <v>7.5471698113207544E-2</v>
      </c>
      <c r="F162" s="1">
        <f>Tabelle244[[#Totals],[Skaen]]/159</f>
        <v>0.1761006289308176</v>
      </c>
      <c r="G162" s="1">
        <f>Tabelle244[[#Totals],[Dunstspitzen]]/159</f>
        <v>0.14465408805031446</v>
      </c>
      <c r="H162" s="1">
        <f>Tabelle244[[#Totals],[Yondalla]]/159</f>
        <v>0.27672955974842767</v>
      </c>
      <c r="I162" s="1">
        <f>Tabelle244[[#Totals],[Eisland]]/159</f>
        <v>3.1446540880503145E-2</v>
      </c>
      <c r="J162" s="1">
        <f>Tabelle244[[#Totals],[Middenland]]/159</f>
        <v>9.4339622641509441E-2</v>
      </c>
      <c r="K162" s="1">
        <f>Tabelle244[[#Totals],[Himmelsspitzen]]/159</f>
        <v>0.10062893081761007</v>
      </c>
      <c r="L162" s="1">
        <f>Tabelle244[[#Totals],[Vulkannähe]]/159</f>
        <v>6.2893081761006289E-2</v>
      </c>
      <c r="M162" s="1">
        <f>Tabelle244[[#Totals],[Eid'' Rah Kari]]/159</f>
        <v>0.22012578616352202</v>
      </c>
      <c r="N162" s="1">
        <f>Tabelle244[[#Totals],[Appothis]]/159</f>
        <v>0.1761006289308176</v>
      </c>
      <c r="O162" s="1">
        <f>Tabelle244[[#Totals],[Nors]]/159</f>
        <v>0.20125786163522014</v>
      </c>
      <c r="P162" s="1">
        <f>Tabelle244[[#Totals],[Bermatal]]/159</f>
        <v>0.11949685534591195</v>
      </c>
      <c r="Q162" s="1">
        <f>Tabelle244[[#Totals],[Herzland]]/159</f>
        <v>0.25157232704402516</v>
      </c>
      <c r="R162" s="1">
        <f>Tabelle244[[#Totals],[Naphtanium]]/159</f>
        <v>0.22012578616352202</v>
      </c>
      <c r="S162" s="1">
        <f>Tabelle244[[#Totals],[Eldria]]/159</f>
        <v>0.25157232704402516</v>
      </c>
      <c r="T162" s="1">
        <f>Tabelle244[[#Totals],[Südmeer]]/159</f>
        <v>7.5471698113207544E-2</v>
      </c>
      <c r="U162" s="1">
        <f>Tabelle244[[#Totals],[Nordmeer]]/159</f>
        <v>8.8050314465408799E-2</v>
      </c>
      <c r="V162" s="1">
        <f>Tabelle244[[#Totals],[Ende der Welt]]/159</f>
        <v>5.0314465408805034E-2</v>
      </c>
      <c r="W162" s="1">
        <f>Tabelle244[[#Totals],[Eid'' Tanis]]/159</f>
        <v>0.19496855345911951</v>
      </c>
      <c r="X162" s="1">
        <f>Tabelle244[[#Totals],[Wurmfall]]/159</f>
        <v>8.8050314465408799E-2</v>
      </c>
      <c r="Y162" s="1">
        <f>Tabelle244[[#Totals],[Grenzland]]/159</f>
        <v>0.13836477987421383</v>
      </c>
      <c r="Z162" s="1">
        <f>Tabelle244[[#Totals],[Eisenrote Wüste]]/159</f>
        <v>0.1069182389937107</v>
      </c>
    </row>
  </sheetData>
  <dataConsolidate/>
  <conditionalFormatting sqref="L202:AB247">
    <cfRule type="cellIs" dxfId="0" priority="1" operator="equal">
      <formula>"Gift"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B230-6015-4A8E-80E1-60B439A8E03D}">
  <dimension ref="A1:D26"/>
  <sheetViews>
    <sheetView workbookViewId="0">
      <selection activeCell="D23" sqref="D23"/>
    </sheetView>
  </sheetViews>
  <sheetFormatPr baseColWidth="10" defaultRowHeight="14.35" x14ac:dyDescent="0.5"/>
  <cols>
    <col min="4" max="4" width="21.29296875" customWidth="1"/>
  </cols>
  <sheetData>
    <row r="1" spans="1:4" x14ac:dyDescent="0.5">
      <c r="A1" t="s">
        <v>368</v>
      </c>
      <c r="B1">
        <v>50</v>
      </c>
    </row>
    <row r="5" spans="1:4" x14ac:dyDescent="0.5">
      <c r="D5" s="3"/>
    </row>
    <row r="6" spans="1:4" x14ac:dyDescent="0.5">
      <c r="D6" s="3"/>
    </row>
    <row r="7" spans="1:4" x14ac:dyDescent="0.5">
      <c r="C7" s="4"/>
      <c r="D7" s="3"/>
    </row>
    <row r="8" spans="1:4" x14ac:dyDescent="0.5">
      <c r="C8" s="4"/>
      <c r="D8" s="3"/>
    </row>
    <row r="9" spans="1:4" x14ac:dyDescent="0.5">
      <c r="C9" s="4"/>
      <c r="D9" s="3"/>
    </row>
    <row r="10" spans="1:4" x14ac:dyDescent="0.5">
      <c r="C10" s="4"/>
      <c r="D10" s="3"/>
    </row>
    <row r="11" spans="1:4" x14ac:dyDescent="0.5">
      <c r="C11" s="5"/>
      <c r="D11" s="3"/>
    </row>
    <row r="12" spans="1:4" x14ac:dyDescent="0.5">
      <c r="C12" s="5"/>
    </row>
    <row r="13" spans="1:4" x14ac:dyDescent="0.5">
      <c r="C13" s="5"/>
    </row>
    <row r="14" spans="1:4" x14ac:dyDescent="0.5">
      <c r="C14" s="5"/>
    </row>
    <row r="15" spans="1:4" x14ac:dyDescent="0.5">
      <c r="C15" s="5"/>
    </row>
    <row r="16" spans="1:4" x14ac:dyDescent="0.5">
      <c r="C16" s="5"/>
    </row>
    <row r="17" spans="3:3" x14ac:dyDescent="0.5">
      <c r="C17" s="4"/>
    </row>
    <row r="18" spans="3:3" x14ac:dyDescent="0.5">
      <c r="C18" s="4"/>
    </row>
    <row r="19" spans="3:3" x14ac:dyDescent="0.5">
      <c r="C19" s="4"/>
    </row>
    <row r="20" spans="3:3" x14ac:dyDescent="0.5">
      <c r="C20" s="4"/>
    </row>
    <row r="21" spans="3:3" x14ac:dyDescent="0.5">
      <c r="C21" s="4"/>
    </row>
    <row r="22" spans="3:3" x14ac:dyDescent="0.5">
      <c r="C22" s="4"/>
    </row>
    <row r="23" spans="3:3" x14ac:dyDescent="0.5">
      <c r="C23" s="4"/>
    </row>
    <row r="24" spans="3:3" x14ac:dyDescent="0.5">
      <c r="C24" s="4"/>
    </row>
    <row r="25" spans="3:3" x14ac:dyDescent="0.5">
      <c r="C25" s="4"/>
    </row>
    <row r="26" spans="3:3" x14ac:dyDescent="0.5">
      <c r="C26" s="4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5DDF7-40CF-41EA-AD98-96C2F2571786}">
  <dimension ref="A1:B25"/>
  <sheetViews>
    <sheetView workbookViewId="0">
      <selection sqref="A1:B24"/>
    </sheetView>
  </sheetViews>
  <sheetFormatPr baseColWidth="10" defaultRowHeight="14.35" x14ac:dyDescent="0.5"/>
  <sheetData>
    <row r="1" spans="1:2" ht="14.7" thickBot="1" x14ac:dyDescent="0.55000000000000004">
      <c r="A1" s="7" t="s">
        <v>365</v>
      </c>
      <c r="B1" s="8">
        <f>Tabelle244[[#Totals],[Nebelhain]]/159</f>
        <v>0.22012578616352202</v>
      </c>
    </row>
    <row r="2" spans="1:2" ht="15" thickTop="1" thickBot="1" x14ac:dyDescent="0.55000000000000004">
      <c r="A2" s="7" t="s">
        <v>364</v>
      </c>
      <c r="B2" s="8">
        <f>Tabelle244[[#Totals],[Silva Nacia]]/159</f>
        <v>0.34591194968553457</v>
      </c>
    </row>
    <row r="3" spans="1:2" ht="15" thickTop="1" thickBot="1" x14ac:dyDescent="0.55000000000000004">
      <c r="A3" s="7" t="s">
        <v>363</v>
      </c>
      <c r="B3" s="8">
        <f>Tabelle244[[#Totals],[Graue Ödnis]]/159</f>
        <v>7.5471698113207544E-2</v>
      </c>
    </row>
    <row r="4" spans="1:2" ht="15" thickTop="1" thickBot="1" x14ac:dyDescent="0.55000000000000004">
      <c r="A4" s="7" t="s">
        <v>362</v>
      </c>
      <c r="B4" s="8">
        <f>Tabelle244[[#Totals],[Skaen]]/159</f>
        <v>0.1761006289308176</v>
      </c>
    </row>
    <row r="5" spans="1:2" ht="15" thickTop="1" thickBot="1" x14ac:dyDescent="0.55000000000000004">
      <c r="A5" s="7" t="s">
        <v>361</v>
      </c>
      <c r="B5" s="8">
        <f>Tabelle244[[#Totals],[Dunstspitzen]]/159</f>
        <v>0.14465408805031446</v>
      </c>
    </row>
    <row r="6" spans="1:2" ht="15" thickTop="1" thickBot="1" x14ac:dyDescent="0.55000000000000004">
      <c r="A6" s="7" t="s">
        <v>360</v>
      </c>
      <c r="B6" s="8">
        <f>Tabelle244[[#Totals],[Yondalla]]/159</f>
        <v>0.27672955974842767</v>
      </c>
    </row>
    <row r="7" spans="1:2" ht="15" thickTop="1" thickBot="1" x14ac:dyDescent="0.55000000000000004">
      <c r="A7" s="7" t="s">
        <v>359</v>
      </c>
      <c r="B7" s="8">
        <f>Tabelle244[[#Totals],[Eisland]]/159</f>
        <v>3.1446540880503145E-2</v>
      </c>
    </row>
    <row r="8" spans="1:2" ht="15" thickTop="1" thickBot="1" x14ac:dyDescent="0.55000000000000004">
      <c r="A8" s="7" t="s">
        <v>358</v>
      </c>
      <c r="B8" s="8">
        <f>Tabelle244[[#Totals],[Middenland]]/159</f>
        <v>9.4339622641509441E-2</v>
      </c>
    </row>
    <row r="9" spans="1:2" ht="15" thickTop="1" thickBot="1" x14ac:dyDescent="0.55000000000000004">
      <c r="A9" s="7" t="s">
        <v>357</v>
      </c>
      <c r="B9" s="8">
        <f>Tabelle244[[#Totals],[Himmelsspitzen]]/159</f>
        <v>0.10062893081761007</v>
      </c>
    </row>
    <row r="10" spans="1:2" ht="15" thickTop="1" thickBot="1" x14ac:dyDescent="0.55000000000000004">
      <c r="A10" s="7" t="s">
        <v>356</v>
      </c>
      <c r="B10" s="8">
        <f>Tabelle244[[#Totals],[Vulkannähe]]/159</f>
        <v>6.2893081761006289E-2</v>
      </c>
    </row>
    <row r="11" spans="1:2" ht="15" thickTop="1" thickBot="1" x14ac:dyDescent="0.55000000000000004">
      <c r="A11" s="7" t="s">
        <v>355</v>
      </c>
      <c r="B11" s="8">
        <f>Tabelle244[[#Totals],[Eid'' Rah Kari]]/159</f>
        <v>0.22012578616352202</v>
      </c>
    </row>
    <row r="12" spans="1:2" ht="15" thickTop="1" thickBot="1" x14ac:dyDescent="0.55000000000000004">
      <c r="A12" s="7" t="s">
        <v>354</v>
      </c>
      <c r="B12" s="8">
        <f>Tabelle244[[#Totals],[Appothis]]/159</f>
        <v>0.1761006289308176</v>
      </c>
    </row>
    <row r="13" spans="1:2" ht="15" thickTop="1" thickBot="1" x14ac:dyDescent="0.55000000000000004">
      <c r="A13" s="7" t="s">
        <v>353</v>
      </c>
      <c r="B13" s="8">
        <f>Tabelle244[[#Totals],[Nors]]/159</f>
        <v>0.20125786163522014</v>
      </c>
    </row>
    <row r="14" spans="1:2" ht="15" thickTop="1" thickBot="1" x14ac:dyDescent="0.55000000000000004">
      <c r="A14" s="7" t="s">
        <v>352</v>
      </c>
      <c r="B14" s="8">
        <f>Tabelle244[[#Totals],[Bermatal]]/159</f>
        <v>0.11949685534591195</v>
      </c>
    </row>
    <row r="15" spans="1:2" ht="15" thickTop="1" thickBot="1" x14ac:dyDescent="0.55000000000000004">
      <c r="A15" s="7" t="s">
        <v>351</v>
      </c>
      <c r="B15" s="8">
        <f>Tabelle244[[#Totals],[Herzland]]/159</f>
        <v>0.25157232704402516</v>
      </c>
    </row>
    <row r="16" spans="1:2" ht="15" thickTop="1" thickBot="1" x14ac:dyDescent="0.55000000000000004">
      <c r="A16" s="7" t="s">
        <v>350</v>
      </c>
      <c r="B16" s="8">
        <f>Tabelle244[[#Totals],[Naphtanium]]/159</f>
        <v>0.22012578616352202</v>
      </c>
    </row>
    <row r="17" spans="1:2" ht="15" thickTop="1" thickBot="1" x14ac:dyDescent="0.55000000000000004">
      <c r="A17" s="7" t="s">
        <v>349</v>
      </c>
      <c r="B17" s="8">
        <f>Tabelle244[[#Totals],[Eldria]]/159</f>
        <v>0.25157232704402516</v>
      </c>
    </row>
    <row r="18" spans="1:2" ht="15" thickTop="1" thickBot="1" x14ac:dyDescent="0.55000000000000004">
      <c r="A18" s="7" t="s">
        <v>348</v>
      </c>
      <c r="B18" s="8">
        <f>Tabelle244[[#Totals],[Südmeer]]/159</f>
        <v>7.5471698113207544E-2</v>
      </c>
    </row>
    <row r="19" spans="1:2" ht="15" thickTop="1" thickBot="1" x14ac:dyDescent="0.55000000000000004">
      <c r="A19" s="7" t="s">
        <v>347</v>
      </c>
      <c r="B19" s="8">
        <f>Tabelle244[[#Totals],[Nordmeer]]/159</f>
        <v>8.8050314465408799E-2</v>
      </c>
    </row>
    <row r="20" spans="1:2" ht="15" thickTop="1" thickBot="1" x14ac:dyDescent="0.55000000000000004">
      <c r="A20" s="7" t="s">
        <v>346</v>
      </c>
      <c r="B20" s="8">
        <f>Tabelle244[[#Totals],[Ende der Welt]]/159</f>
        <v>5.0314465408805034E-2</v>
      </c>
    </row>
    <row r="21" spans="1:2" ht="15" thickTop="1" thickBot="1" x14ac:dyDescent="0.55000000000000004">
      <c r="A21" s="7" t="s">
        <v>345</v>
      </c>
      <c r="B21" s="8">
        <f>Tabelle244[[#Totals],[Eid'' Tanis]]/159</f>
        <v>0.19496855345911951</v>
      </c>
    </row>
    <row r="22" spans="1:2" ht="15" thickTop="1" thickBot="1" x14ac:dyDescent="0.55000000000000004">
      <c r="A22" s="7" t="s">
        <v>344</v>
      </c>
      <c r="B22" s="8">
        <f>Tabelle244[[#Totals],[Wurmfall]]/159</f>
        <v>8.8050314465408799E-2</v>
      </c>
    </row>
    <row r="23" spans="1:2" ht="15" thickTop="1" thickBot="1" x14ac:dyDescent="0.55000000000000004">
      <c r="A23" s="7" t="s">
        <v>343</v>
      </c>
      <c r="B23" s="8">
        <f>Tabelle244[[#Totals],[Grenzland]]/159</f>
        <v>0.13836477987421383</v>
      </c>
    </row>
    <row r="24" spans="1:2" ht="15" thickTop="1" thickBot="1" x14ac:dyDescent="0.55000000000000004">
      <c r="A24" s="7" t="s">
        <v>342</v>
      </c>
      <c r="B24" s="8">
        <f>Tabelle244[[#Totals],[Eisenrote Wüste]]/159</f>
        <v>0.1069182389937107</v>
      </c>
    </row>
    <row r="25" spans="1:2" ht="14.7" thickTop="1" x14ac:dyDescent="0.5"/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A0E80-A019-49F3-BD04-DFAACAC103ED}">
  <dimension ref="A1:A126"/>
  <sheetViews>
    <sheetView workbookViewId="0">
      <selection activeCell="D137" sqref="D137"/>
    </sheetView>
  </sheetViews>
  <sheetFormatPr baseColWidth="10" defaultRowHeight="14.35" x14ac:dyDescent="0.5"/>
  <sheetData>
    <row r="1" spans="1:1" x14ac:dyDescent="0.5">
      <c r="A1" t="s">
        <v>370</v>
      </c>
    </row>
    <row r="2" spans="1:1" x14ac:dyDescent="0.5">
      <c r="A2" t="s">
        <v>371</v>
      </c>
    </row>
    <row r="3" spans="1:1" x14ac:dyDescent="0.5">
      <c r="A3" t="s">
        <v>372</v>
      </c>
    </row>
    <row r="4" spans="1:1" x14ac:dyDescent="0.5">
      <c r="A4" t="s">
        <v>373</v>
      </c>
    </row>
    <row r="5" spans="1:1" x14ac:dyDescent="0.5">
      <c r="A5" t="s">
        <v>374</v>
      </c>
    </row>
    <row r="6" spans="1:1" x14ac:dyDescent="0.5">
      <c r="A6" t="s">
        <v>375</v>
      </c>
    </row>
    <row r="7" spans="1:1" x14ac:dyDescent="0.5">
      <c r="A7" t="s">
        <v>376</v>
      </c>
    </row>
    <row r="8" spans="1:1" x14ac:dyDescent="0.5">
      <c r="A8" t="s">
        <v>377</v>
      </c>
    </row>
    <row r="9" spans="1:1" x14ac:dyDescent="0.5">
      <c r="A9" t="s">
        <v>378</v>
      </c>
    </row>
    <row r="10" spans="1:1" x14ac:dyDescent="0.5">
      <c r="A10" t="s">
        <v>379</v>
      </c>
    </row>
    <row r="11" spans="1:1" x14ac:dyDescent="0.5">
      <c r="A11" t="s">
        <v>380</v>
      </c>
    </row>
    <row r="12" spans="1:1" x14ac:dyDescent="0.5">
      <c r="A12" t="s">
        <v>381</v>
      </c>
    </row>
    <row r="13" spans="1:1" x14ac:dyDescent="0.5">
      <c r="A13" t="s">
        <v>177</v>
      </c>
    </row>
    <row r="14" spans="1:1" x14ac:dyDescent="0.5">
      <c r="A14" t="s">
        <v>8</v>
      </c>
    </row>
    <row r="15" spans="1:1" x14ac:dyDescent="0.5">
      <c r="A15" t="s">
        <v>315</v>
      </c>
    </row>
    <row r="16" spans="1:1" x14ac:dyDescent="0.5">
      <c r="A16" t="s">
        <v>221</v>
      </c>
    </row>
    <row r="17" spans="1:1" x14ac:dyDescent="0.5">
      <c r="A17" t="s">
        <v>382</v>
      </c>
    </row>
    <row r="18" spans="1:1" x14ac:dyDescent="0.5">
      <c r="A18" t="s">
        <v>40</v>
      </c>
    </row>
    <row r="19" spans="1:1" x14ac:dyDescent="0.5">
      <c r="A19" t="s">
        <v>233</v>
      </c>
    </row>
    <row r="20" spans="1:1" x14ac:dyDescent="0.5">
      <c r="A20" t="s">
        <v>133</v>
      </c>
    </row>
    <row r="21" spans="1:1" x14ac:dyDescent="0.5">
      <c r="A21" t="s">
        <v>275</v>
      </c>
    </row>
    <row r="22" spans="1:1" x14ac:dyDescent="0.5">
      <c r="A22" t="s">
        <v>25</v>
      </c>
    </row>
    <row r="23" spans="1:1" x14ac:dyDescent="0.5">
      <c r="A23" t="s">
        <v>143</v>
      </c>
    </row>
    <row r="24" spans="1:1" x14ac:dyDescent="0.5">
      <c r="A24" t="s">
        <v>383</v>
      </c>
    </row>
    <row r="25" spans="1:1" x14ac:dyDescent="0.5">
      <c r="A25" t="s">
        <v>384</v>
      </c>
    </row>
    <row r="26" spans="1:1" x14ac:dyDescent="0.5">
      <c r="A26" t="s">
        <v>385</v>
      </c>
    </row>
    <row r="27" spans="1:1" x14ac:dyDescent="0.5">
      <c r="A27" t="s">
        <v>386</v>
      </c>
    </row>
    <row r="28" spans="1:1" x14ac:dyDescent="0.5">
      <c r="A28" t="s">
        <v>387</v>
      </c>
    </row>
    <row r="29" spans="1:1" x14ac:dyDescent="0.5">
      <c r="A29" t="s">
        <v>388</v>
      </c>
    </row>
    <row r="30" spans="1:1" x14ac:dyDescent="0.5">
      <c r="A30" t="s">
        <v>53</v>
      </c>
    </row>
    <row r="31" spans="1:1" x14ac:dyDescent="0.5">
      <c r="A31" t="s">
        <v>163</v>
      </c>
    </row>
    <row r="32" spans="1:1" x14ac:dyDescent="0.5">
      <c r="A32" t="s">
        <v>20</v>
      </c>
    </row>
    <row r="33" spans="1:1" x14ac:dyDescent="0.5">
      <c r="A33" t="s">
        <v>141</v>
      </c>
    </row>
    <row r="34" spans="1:1" x14ac:dyDescent="0.5">
      <c r="A34" t="s">
        <v>93</v>
      </c>
    </row>
    <row r="35" spans="1:1" x14ac:dyDescent="0.5">
      <c r="A35" t="s">
        <v>15</v>
      </c>
    </row>
    <row r="36" spans="1:1" x14ac:dyDescent="0.5">
      <c r="A36" t="s">
        <v>123</v>
      </c>
    </row>
    <row r="37" spans="1:1" x14ac:dyDescent="0.5">
      <c r="A37" t="s">
        <v>246</v>
      </c>
    </row>
    <row r="38" spans="1:1" x14ac:dyDescent="0.5">
      <c r="A38" t="s">
        <v>71</v>
      </c>
    </row>
    <row r="39" spans="1:1" x14ac:dyDescent="0.5">
      <c r="A39" t="s">
        <v>229</v>
      </c>
    </row>
    <row r="40" spans="1:1" x14ac:dyDescent="0.5">
      <c r="A40" t="s">
        <v>193</v>
      </c>
    </row>
    <row r="41" spans="1:1" x14ac:dyDescent="0.5">
      <c r="A41" t="s">
        <v>42</v>
      </c>
    </row>
    <row r="42" spans="1:1" x14ac:dyDescent="0.5">
      <c r="A42" t="s">
        <v>88</v>
      </c>
    </row>
    <row r="43" spans="1:1" x14ac:dyDescent="0.5">
      <c r="A43" t="s">
        <v>389</v>
      </c>
    </row>
    <row r="44" spans="1:1" x14ac:dyDescent="0.5">
      <c r="A44" t="s">
        <v>322</v>
      </c>
    </row>
    <row r="45" spans="1:1" x14ac:dyDescent="0.5">
      <c r="A45" t="s">
        <v>207</v>
      </c>
    </row>
    <row r="46" spans="1:1" x14ac:dyDescent="0.5">
      <c r="A46" t="s">
        <v>31</v>
      </c>
    </row>
    <row r="47" spans="1:1" x14ac:dyDescent="0.5">
      <c r="A47" t="s">
        <v>134</v>
      </c>
    </row>
    <row r="48" spans="1:1" x14ac:dyDescent="0.5">
      <c r="A48" t="s">
        <v>289</v>
      </c>
    </row>
    <row r="49" spans="1:1" x14ac:dyDescent="0.5">
      <c r="A49" t="s">
        <v>57</v>
      </c>
    </row>
    <row r="50" spans="1:1" x14ac:dyDescent="0.5">
      <c r="A50" t="s">
        <v>318</v>
      </c>
    </row>
    <row r="51" spans="1:1" x14ac:dyDescent="0.5">
      <c r="A51" t="s">
        <v>75</v>
      </c>
    </row>
    <row r="52" spans="1:1" x14ac:dyDescent="0.5">
      <c r="A52" t="s">
        <v>119</v>
      </c>
    </row>
    <row r="53" spans="1:1" x14ac:dyDescent="0.5">
      <c r="A53" t="s">
        <v>2</v>
      </c>
    </row>
    <row r="54" spans="1:1" x14ac:dyDescent="0.5">
      <c r="A54" t="s">
        <v>138</v>
      </c>
    </row>
    <row r="55" spans="1:1" x14ac:dyDescent="0.5">
      <c r="A55" t="s">
        <v>14</v>
      </c>
    </row>
    <row r="56" spans="1:1" x14ac:dyDescent="0.5">
      <c r="A56" t="s">
        <v>390</v>
      </c>
    </row>
    <row r="57" spans="1:1" x14ac:dyDescent="0.5">
      <c r="A57" t="s">
        <v>155</v>
      </c>
    </row>
    <row r="58" spans="1:1" x14ac:dyDescent="0.5">
      <c r="A58" t="s">
        <v>0</v>
      </c>
    </row>
    <row r="59" spans="1:1" x14ac:dyDescent="0.5">
      <c r="A59" t="s">
        <v>67</v>
      </c>
    </row>
    <row r="60" spans="1:1" x14ac:dyDescent="0.5">
      <c r="A60" t="s">
        <v>64</v>
      </c>
    </row>
    <row r="61" spans="1:1" x14ac:dyDescent="0.5">
      <c r="A61" t="s">
        <v>135</v>
      </c>
    </row>
    <row r="62" spans="1:1" x14ac:dyDescent="0.5">
      <c r="A62" t="s">
        <v>391</v>
      </c>
    </row>
    <row r="63" spans="1:1" x14ac:dyDescent="0.5">
      <c r="A63" t="s">
        <v>22</v>
      </c>
    </row>
    <row r="64" spans="1:1" x14ac:dyDescent="0.5">
      <c r="A64" t="s">
        <v>392</v>
      </c>
    </row>
    <row r="65" spans="1:1" x14ac:dyDescent="0.5">
      <c r="A65" t="s">
        <v>168</v>
      </c>
    </row>
    <row r="66" spans="1:1" x14ac:dyDescent="0.5">
      <c r="A66" t="s">
        <v>112</v>
      </c>
    </row>
    <row r="67" spans="1:1" x14ac:dyDescent="0.5">
      <c r="A67" t="s">
        <v>17</v>
      </c>
    </row>
    <row r="68" spans="1:1" x14ac:dyDescent="0.5">
      <c r="A68" t="s">
        <v>7</v>
      </c>
    </row>
    <row r="69" spans="1:1" x14ac:dyDescent="0.5">
      <c r="A69" t="s">
        <v>5</v>
      </c>
    </row>
    <row r="70" spans="1:1" x14ac:dyDescent="0.5">
      <c r="A70" t="s">
        <v>49</v>
      </c>
    </row>
    <row r="71" spans="1:1" x14ac:dyDescent="0.5">
      <c r="A71" t="s">
        <v>29</v>
      </c>
    </row>
    <row r="72" spans="1:1" x14ac:dyDescent="0.5">
      <c r="A72" t="s">
        <v>35</v>
      </c>
    </row>
    <row r="73" spans="1:1" x14ac:dyDescent="0.5">
      <c r="A73" t="s">
        <v>44</v>
      </c>
    </row>
    <row r="74" spans="1:1" x14ac:dyDescent="0.5">
      <c r="A74" t="s">
        <v>12</v>
      </c>
    </row>
    <row r="75" spans="1:1" x14ac:dyDescent="0.5">
      <c r="A75" t="s">
        <v>393</v>
      </c>
    </row>
    <row r="76" spans="1:1" x14ac:dyDescent="0.5">
      <c r="A76" t="s">
        <v>394</v>
      </c>
    </row>
    <row r="77" spans="1:1" x14ac:dyDescent="0.5">
      <c r="A77" t="s">
        <v>395</v>
      </c>
    </row>
    <row r="78" spans="1:1" x14ac:dyDescent="0.5">
      <c r="A78" t="s">
        <v>396</v>
      </c>
    </row>
    <row r="79" spans="1:1" x14ac:dyDescent="0.5">
      <c r="A79" t="s">
        <v>397</v>
      </c>
    </row>
    <row r="80" spans="1:1" x14ac:dyDescent="0.5">
      <c r="A80" t="s">
        <v>398</v>
      </c>
    </row>
    <row r="81" spans="1:1" x14ac:dyDescent="0.5">
      <c r="A81" t="s">
        <v>399</v>
      </c>
    </row>
    <row r="82" spans="1:1" x14ac:dyDescent="0.5">
      <c r="A82" t="s">
        <v>400</v>
      </c>
    </row>
    <row r="83" spans="1:1" x14ac:dyDescent="0.5">
      <c r="A83" t="s">
        <v>401</v>
      </c>
    </row>
    <row r="84" spans="1:1" x14ac:dyDescent="0.5">
      <c r="A84" t="s">
        <v>402</v>
      </c>
    </row>
    <row r="85" spans="1:1" x14ac:dyDescent="0.5">
      <c r="A85" t="s">
        <v>403</v>
      </c>
    </row>
    <row r="86" spans="1:1" x14ac:dyDescent="0.5">
      <c r="A86" t="s">
        <v>404</v>
      </c>
    </row>
    <row r="87" spans="1:1" x14ac:dyDescent="0.5">
      <c r="A87" t="s">
        <v>405</v>
      </c>
    </row>
    <row r="88" spans="1:1" x14ac:dyDescent="0.5">
      <c r="A88" t="s">
        <v>406</v>
      </c>
    </row>
    <row r="89" spans="1:1" x14ac:dyDescent="0.5">
      <c r="A89" t="s">
        <v>407</v>
      </c>
    </row>
    <row r="90" spans="1:1" x14ac:dyDescent="0.5">
      <c r="A90" t="s">
        <v>408</v>
      </c>
    </row>
    <row r="91" spans="1:1" x14ac:dyDescent="0.5">
      <c r="A91" t="s">
        <v>409</v>
      </c>
    </row>
    <row r="92" spans="1:1" x14ac:dyDescent="0.5">
      <c r="A92" t="s">
        <v>410</v>
      </c>
    </row>
    <row r="93" spans="1:1" x14ac:dyDescent="0.5">
      <c r="A93" t="s">
        <v>411</v>
      </c>
    </row>
    <row r="94" spans="1:1" x14ac:dyDescent="0.5">
      <c r="A94" t="s">
        <v>412</v>
      </c>
    </row>
    <row r="95" spans="1:1" x14ac:dyDescent="0.5">
      <c r="A95" t="s">
        <v>413</v>
      </c>
    </row>
    <row r="96" spans="1:1" x14ac:dyDescent="0.5">
      <c r="A96" t="s">
        <v>414</v>
      </c>
    </row>
    <row r="97" spans="1:1" x14ac:dyDescent="0.5">
      <c r="A97" t="s">
        <v>415</v>
      </c>
    </row>
    <row r="98" spans="1:1" x14ac:dyDescent="0.5">
      <c r="A98" t="s">
        <v>416</v>
      </c>
    </row>
    <row r="99" spans="1:1" x14ac:dyDescent="0.5">
      <c r="A99" t="s">
        <v>417</v>
      </c>
    </row>
    <row r="100" spans="1:1" x14ac:dyDescent="0.5">
      <c r="A100" t="s">
        <v>418</v>
      </c>
    </row>
    <row r="101" spans="1:1" x14ac:dyDescent="0.5">
      <c r="A101" t="s">
        <v>419</v>
      </c>
    </row>
    <row r="102" spans="1:1" x14ac:dyDescent="0.5">
      <c r="A102" t="s">
        <v>420</v>
      </c>
    </row>
    <row r="103" spans="1:1" x14ac:dyDescent="0.5">
      <c r="A103" t="s">
        <v>421</v>
      </c>
    </row>
    <row r="104" spans="1:1" x14ac:dyDescent="0.5">
      <c r="A104" t="s">
        <v>422</v>
      </c>
    </row>
    <row r="105" spans="1:1" x14ac:dyDescent="0.5">
      <c r="A105" t="s">
        <v>423</v>
      </c>
    </row>
    <row r="106" spans="1:1" x14ac:dyDescent="0.5">
      <c r="A106" t="s">
        <v>424</v>
      </c>
    </row>
    <row r="107" spans="1:1" x14ac:dyDescent="0.5">
      <c r="A107" t="s">
        <v>425</v>
      </c>
    </row>
    <row r="108" spans="1:1" x14ac:dyDescent="0.5">
      <c r="A108" t="s">
        <v>426</v>
      </c>
    </row>
    <row r="109" spans="1:1" x14ac:dyDescent="0.5">
      <c r="A109" t="s">
        <v>427</v>
      </c>
    </row>
    <row r="110" spans="1:1" x14ac:dyDescent="0.5">
      <c r="A110" t="s">
        <v>428</v>
      </c>
    </row>
    <row r="111" spans="1:1" x14ac:dyDescent="0.5">
      <c r="A111" t="s">
        <v>429</v>
      </c>
    </row>
    <row r="112" spans="1:1" x14ac:dyDescent="0.5">
      <c r="A112" t="s">
        <v>430</v>
      </c>
    </row>
    <row r="113" spans="1:1" x14ac:dyDescent="0.5">
      <c r="A113" t="s">
        <v>431</v>
      </c>
    </row>
    <row r="114" spans="1:1" x14ac:dyDescent="0.5">
      <c r="A114" t="s">
        <v>432</v>
      </c>
    </row>
    <row r="115" spans="1:1" x14ac:dyDescent="0.5">
      <c r="A115" t="s">
        <v>433</v>
      </c>
    </row>
    <row r="116" spans="1:1" x14ac:dyDescent="0.5">
      <c r="A116" t="s">
        <v>434</v>
      </c>
    </row>
    <row r="117" spans="1:1" x14ac:dyDescent="0.5">
      <c r="A117" t="s">
        <v>435</v>
      </c>
    </row>
    <row r="118" spans="1:1" x14ac:dyDescent="0.5">
      <c r="A118" t="s">
        <v>436</v>
      </c>
    </row>
    <row r="119" spans="1:1" x14ac:dyDescent="0.5">
      <c r="A119" t="s">
        <v>437</v>
      </c>
    </row>
    <row r="120" spans="1:1" x14ac:dyDescent="0.5">
      <c r="A120" t="s">
        <v>438</v>
      </c>
    </row>
    <row r="121" spans="1:1" x14ac:dyDescent="0.5">
      <c r="A121" t="s">
        <v>439</v>
      </c>
    </row>
    <row r="122" spans="1:1" x14ac:dyDescent="0.5">
      <c r="A122" t="s">
        <v>440</v>
      </c>
    </row>
    <row r="123" spans="1:1" x14ac:dyDescent="0.5">
      <c r="A123" t="s">
        <v>441</v>
      </c>
    </row>
    <row r="124" spans="1:1" x14ac:dyDescent="0.5">
      <c r="A124" t="s">
        <v>442</v>
      </c>
    </row>
    <row r="125" spans="1:1" x14ac:dyDescent="0.5">
      <c r="A125" t="s">
        <v>443</v>
      </c>
    </row>
    <row r="126" spans="1:1" x14ac:dyDescent="0.5">
      <c r="A126" t="s">
        <v>444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7D4B-5D0B-499C-87FE-ADF08B0CCEE4}">
  <dimension ref="A1:A660"/>
  <sheetViews>
    <sheetView tabSelected="1" workbookViewId="0">
      <selection activeCell="N13" sqref="N13"/>
    </sheetView>
  </sheetViews>
  <sheetFormatPr baseColWidth="10" defaultRowHeight="14.35" x14ac:dyDescent="0.5"/>
  <cols>
    <col min="1" max="1" width="21.17578125" customWidth="1"/>
  </cols>
  <sheetData>
    <row r="1" spans="1:1" x14ac:dyDescent="0.5">
      <c r="A1" t="s">
        <v>367</v>
      </c>
    </row>
    <row r="2" spans="1:1" x14ac:dyDescent="0.5">
      <c r="A2" s="9" t="s">
        <v>334</v>
      </c>
    </row>
    <row r="3" spans="1:1" x14ac:dyDescent="0.5">
      <c r="A3" s="10" t="s">
        <v>333</v>
      </c>
    </row>
    <row r="4" spans="1:1" x14ac:dyDescent="0.5">
      <c r="A4" s="9" t="s">
        <v>332</v>
      </c>
    </row>
    <row r="5" spans="1:1" x14ac:dyDescent="0.5">
      <c r="A5" s="10" t="s">
        <v>331</v>
      </c>
    </row>
    <row r="6" spans="1:1" x14ac:dyDescent="0.5">
      <c r="A6" s="9" t="s">
        <v>329</v>
      </c>
    </row>
    <row r="7" spans="1:1" x14ac:dyDescent="0.5">
      <c r="A7" s="10" t="s">
        <v>328</v>
      </c>
    </row>
    <row r="8" spans="1:1" x14ac:dyDescent="0.5">
      <c r="A8" s="9" t="s">
        <v>327</v>
      </c>
    </row>
    <row r="9" spans="1:1" x14ac:dyDescent="0.5">
      <c r="A9" s="10" t="s">
        <v>326</v>
      </c>
    </row>
    <row r="10" spans="1:1" x14ac:dyDescent="0.5">
      <c r="A10" s="9" t="s">
        <v>324</v>
      </c>
    </row>
    <row r="11" spans="1:1" x14ac:dyDescent="0.5">
      <c r="A11" s="10" t="s">
        <v>323</v>
      </c>
    </row>
    <row r="12" spans="1:1" x14ac:dyDescent="0.5">
      <c r="A12" s="9" t="s">
        <v>321</v>
      </c>
    </row>
    <row r="13" spans="1:1" x14ac:dyDescent="0.5">
      <c r="A13" s="10" t="s">
        <v>320</v>
      </c>
    </row>
    <row r="14" spans="1:1" x14ac:dyDescent="0.5">
      <c r="A14" s="9" t="s">
        <v>319</v>
      </c>
    </row>
    <row r="15" spans="1:1" x14ac:dyDescent="0.5">
      <c r="A15" s="10" t="s">
        <v>316</v>
      </c>
    </row>
    <row r="16" spans="1:1" x14ac:dyDescent="0.5">
      <c r="A16" s="9" t="s">
        <v>314</v>
      </c>
    </row>
    <row r="17" spans="1:1" x14ac:dyDescent="0.5">
      <c r="A17" s="10" t="s">
        <v>313</v>
      </c>
    </row>
    <row r="18" spans="1:1" x14ac:dyDescent="0.5">
      <c r="A18" s="9" t="s">
        <v>312</v>
      </c>
    </row>
    <row r="19" spans="1:1" x14ac:dyDescent="0.5">
      <c r="A19" s="10" t="s">
        <v>309</v>
      </c>
    </row>
    <row r="20" spans="1:1" x14ac:dyDescent="0.5">
      <c r="A20" s="9" t="s">
        <v>308</v>
      </c>
    </row>
    <row r="21" spans="1:1" x14ac:dyDescent="0.5">
      <c r="A21" s="10" t="s">
        <v>306</v>
      </c>
    </row>
    <row r="22" spans="1:1" x14ac:dyDescent="0.5">
      <c r="A22" s="9" t="s">
        <v>304</v>
      </c>
    </row>
    <row r="23" spans="1:1" x14ac:dyDescent="0.5">
      <c r="A23" s="10" t="s">
        <v>303</v>
      </c>
    </row>
    <row r="24" spans="1:1" x14ac:dyDescent="0.5">
      <c r="A24" s="9" t="s">
        <v>302</v>
      </c>
    </row>
    <row r="25" spans="1:1" x14ac:dyDescent="0.5">
      <c r="A25" s="10" t="s">
        <v>300</v>
      </c>
    </row>
    <row r="26" spans="1:1" x14ac:dyDescent="0.5">
      <c r="A26" s="9" t="s">
        <v>298</v>
      </c>
    </row>
    <row r="27" spans="1:1" x14ac:dyDescent="0.5">
      <c r="A27" s="10" t="s">
        <v>297</v>
      </c>
    </row>
    <row r="28" spans="1:1" x14ac:dyDescent="0.5">
      <c r="A28" s="9" t="s">
        <v>296</v>
      </c>
    </row>
    <row r="29" spans="1:1" x14ac:dyDescent="0.5">
      <c r="A29" s="10" t="s">
        <v>295</v>
      </c>
    </row>
    <row r="30" spans="1:1" x14ac:dyDescent="0.5">
      <c r="A30" s="9" t="s">
        <v>293</v>
      </c>
    </row>
    <row r="31" spans="1:1" x14ac:dyDescent="0.5">
      <c r="A31" s="10" t="s">
        <v>292</v>
      </c>
    </row>
    <row r="32" spans="1:1" x14ac:dyDescent="0.5">
      <c r="A32" s="9" t="s">
        <v>291</v>
      </c>
    </row>
    <row r="33" spans="1:1" x14ac:dyDescent="0.5">
      <c r="A33" s="10" t="s">
        <v>290</v>
      </c>
    </row>
    <row r="34" spans="1:1" x14ac:dyDescent="0.5">
      <c r="A34" s="9" t="s">
        <v>288</v>
      </c>
    </row>
    <row r="35" spans="1:1" x14ac:dyDescent="0.5">
      <c r="A35" s="10" t="s">
        <v>287</v>
      </c>
    </row>
    <row r="36" spans="1:1" x14ac:dyDescent="0.5">
      <c r="A36" s="9" t="s">
        <v>286</v>
      </c>
    </row>
    <row r="37" spans="1:1" x14ac:dyDescent="0.5">
      <c r="A37" s="10" t="s">
        <v>285</v>
      </c>
    </row>
    <row r="38" spans="1:1" x14ac:dyDescent="0.5">
      <c r="A38" s="9" t="s">
        <v>283</v>
      </c>
    </row>
    <row r="39" spans="1:1" x14ac:dyDescent="0.5">
      <c r="A39" s="10" t="s">
        <v>282</v>
      </c>
    </row>
    <row r="40" spans="1:1" x14ac:dyDescent="0.5">
      <c r="A40" s="9" t="s">
        <v>281</v>
      </c>
    </row>
    <row r="41" spans="1:1" x14ac:dyDescent="0.5">
      <c r="A41" s="10" t="s">
        <v>279</v>
      </c>
    </row>
    <row r="42" spans="1:1" x14ac:dyDescent="0.5">
      <c r="A42" s="9" t="s">
        <v>278</v>
      </c>
    </row>
    <row r="43" spans="1:1" x14ac:dyDescent="0.5">
      <c r="A43" s="10" t="s">
        <v>277</v>
      </c>
    </row>
    <row r="44" spans="1:1" x14ac:dyDescent="0.5">
      <c r="A44" s="9" t="s">
        <v>276</v>
      </c>
    </row>
    <row r="45" spans="1:1" x14ac:dyDescent="0.5">
      <c r="A45" s="10" t="s">
        <v>274</v>
      </c>
    </row>
    <row r="46" spans="1:1" x14ac:dyDescent="0.5">
      <c r="A46" s="9" t="s">
        <v>273</v>
      </c>
    </row>
    <row r="47" spans="1:1" x14ac:dyDescent="0.5">
      <c r="A47" s="10" t="s">
        <v>272</v>
      </c>
    </row>
    <row r="48" spans="1:1" x14ac:dyDescent="0.5">
      <c r="A48" s="9" t="s">
        <v>270</v>
      </c>
    </row>
    <row r="49" spans="1:1" x14ac:dyDescent="0.5">
      <c r="A49" s="10" t="s">
        <v>269</v>
      </c>
    </row>
    <row r="50" spans="1:1" x14ac:dyDescent="0.5">
      <c r="A50" s="9" t="s">
        <v>267</v>
      </c>
    </row>
    <row r="51" spans="1:1" x14ac:dyDescent="0.5">
      <c r="A51" s="10" t="s">
        <v>266</v>
      </c>
    </row>
    <row r="52" spans="1:1" x14ac:dyDescent="0.5">
      <c r="A52" s="9" t="s">
        <v>264</v>
      </c>
    </row>
    <row r="53" spans="1:1" x14ac:dyDescent="0.5">
      <c r="A53" s="10" t="s">
        <v>263</v>
      </c>
    </row>
    <row r="54" spans="1:1" x14ac:dyDescent="0.5">
      <c r="A54" s="9" t="s">
        <v>260</v>
      </c>
    </row>
    <row r="55" spans="1:1" x14ac:dyDescent="0.5">
      <c r="A55" s="10" t="s">
        <v>259</v>
      </c>
    </row>
    <row r="56" spans="1:1" x14ac:dyDescent="0.5">
      <c r="A56" s="9" t="s">
        <v>258</v>
      </c>
    </row>
    <row r="57" spans="1:1" x14ac:dyDescent="0.5">
      <c r="A57" s="10" t="s">
        <v>257</v>
      </c>
    </row>
    <row r="58" spans="1:1" x14ac:dyDescent="0.5">
      <c r="A58" s="9" t="s">
        <v>256</v>
      </c>
    </row>
    <row r="59" spans="1:1" x14ac:dyDescent="0.5">
      <c r="A59" s="10" t="s">
        <v>255</v>
      </c>
    </row>
    <row r="60" spans="1:1" x14ac:dyDescent="0.5">
      <c r="A60" s="9" t="s">
        <v>254</v>
      </c>
    </row>
    <row r="61" spans="1:1" x14ac:dyDescent="0.5">
      <c r="A61" s="10" t="s">
        <v>253</v>
      </c>
    </row>
    <row r="62" spans="1:1" x14ac:dyDescent="0.5">
      <c r="A62" s="9" t="s">
        <v>251</v>
      </c>
    </row>
    <row r="63" spans="1:1" x14ac:dyDescent="0.5">
      <c r="A63" s="10" t="s">
        <v>249</v>
      </c>
    </row>
    <row r="64" spans="1:1" x14ac:dyDescent="0.5">
      <c r="A64" s="9" t="s">
        <v>248</v>
      </c>
    </row>
    <row r="65" spans="1:1" x14ac:dyDescent="0.5">
      <c r="A65" s="10" t="s">
        <v>247</v>
      </c>
    </row>
    <row r="66" spans="1:1" x14ac:dyDescent="0.5">
      <c r="A66" s="9" t="s">
        <v>244</v>
      </c>
    </row>
    <row r="67" spans="1:1" x14ac:dyDescent="0.5">
      <c r="A67" s="10" t="s">
        <v>242</v>
      </c>
    </row>
    <row r="68" spans="1:1" x14ac:dyDescent="0.5">
      <c r="A68" s="9" t="s">
        <v>241</v>
      </c>
    </row>
    <row r="69" spans="1:1" x14ac:dyDescent="0.5">
      <c r="A69" s="10" t="s">
        <v>239</v>
      </c>
    </row>
    <row r="70" spans="1:1" x14ac:dyDescent="0.5">
      <c r="A70" s="9" t="s">
        <v>238</v>
      </c>
    </row>
    <row r="71" spans="1:1" x14ac:dyDescent="0.5">
      <c r="A71" s="10" t="s">
        <v>237</v>
      </c>
    </row>
    <row r="72" spans="1:1" x14ac:dyDescent="0.5">
      <c r="A72" s="9" t="s">
        <v>236</v>
      </c>
    </row>
    <row r="73" spans="1:1" x14ac:dyDescent="0.5">
      <c r="A73" s="10" t="s">
        <v>235</v>
      </c>
    </row>
    <row r="74" spans="1:1" x14ac:dyDescent="0.5">
      <c r="A74" s="9" t="s">
        <v>234</v>
      </c>
    </row>
    <row r="75" spans="1:1" x14ac:dyDescent="0.5">
      <c r="A75" s="10" t="s">
        <v>232</v>
      </c>
    </row>
    <row r="76" spans="1:1" x14ac:dyDescent="0.5">
      <c r="A76" s="9" t="s">
        <v>230</v>
      </c>
    </row>
    <row r="77" spans="1:1" x14ac:dyDescent="0.5">
      <c r="A77" s="10" t="s">
        <v>228</v>
      </c>
    </row>
    <row r="78" spans="1:1" x14ac:dyDescent="0.5">
      <c r="A78" s="9" t="s">
        <v>225</v>
      </c>
    </row>
    <row r="79" spans="1:1" x14ac:dyDescent="0.5">
      <c r="A79" s="10" t="s">
        <v>222</v>
      </c>
    </row>
    <row r="80" spans="1:1" x14ac:dyDescent="0.5">
      <c r="A80" s="9" t="s">
        <v>219</v>
      </c>
    </row>
    <row r="81" spans="1:1" x14ac:dyDescent="0.5">
      <c r="A81" s="10" t="s">
        <v>214</v>
      </c>
    </row>
    <row r="82" spans="1:1" x14ac:dyDescent="0.5">
      <c r="A82" s="9" t="s">
        <v>212</v>
      </c>
    </row>
    <row r="83" spans="1:1" x14ac:dyDescent="0.5">
      <c r="A83" s="10" t="s">
        <v>210</v>
      </c>
    </row>
    <row r="84" spans="1:1" x14ac:dyDescent="0.5">
      <c r="A84" s="9" t="s">
        <v>206</v>
      </c>
    </row>
    <row r="85" spans="1:1" x14ac:dyDescent="0.5">
      <c r="A85" s="10" t="s">
        <v>202</v>
      </c>
    </row>
    <row r="86" spans="1:1" x14ac:dyDescent="0.5">
      <c r="A86" s="9" t="s">
        <v>200</v>
      </c>
    </row>
    <row r="87" spans="1:1" x14ac:dyDescent="0.5">
      <c r="A87" s="10" t="s">
        <v>197</v>
      </c>
    </row>
    <row r="88" spans="1:1" x14ac:dyDescent="0.5">
      <c r="A88" s="9" t="s">
        <v>194</v>
      </c>
    </row>
    <row r="89" spans="1:1" x14ac:dyDescent="0.5">
      <c r="A89" s="10" t="s">
        <v>190</v>
      </c>
    </row>
    <row r="90" spans="1:1" x14ac:dyDescent="0.5">
      <c r="A90" s="9" t="s">
        <v>189</v>
      </c>
    </row>
    <row r="91" spans="1:1" x14ac:dyDescent="0.5">
      <c r="A91" s="10" t="s">
        <v>186</v>
      </c>
    </row>
    <row r="92" spans="1:1" x14ac:dyDescent="0.5">
      <c r="A92" s="9" t="s">
        <v>184</v>
      </c>
    </row>
    <row r="93" spans="1:1" x14ac:dyDescent="0.5">
      <c r="A93" s="10" t="s">
        <v>182</v>
      </c>
    </row>
    <row r="94" spans="1:1" x14ac:dyDescent="0.5">
      <c r="A94" s="9" t="s">
        <v>180</v>
      </c>
    </row>
    <row r="95" spans="1:1" x14ac:dyDescent="0.5">
      <c r="A95" s="10" t="s">
        <v>178</v>
      </c>
    </row>
    <row r="96" spans="1:1" x14ac:dyDescent="0.5">
      <c r="A96" s="9" t="s">
        <v>176</v>
      </c>
    </row>
    <row r="97" spans="1:1" x14ac:dyDescent="0.5">
      <c r="A97" s="10" t="s">
        <v>172</v>
      </c>
    </row>
    <row r="98" spans="1:1" x14ac:dyDescent="0.5">
      <c r="A98" s="9" t="s">
        <v>169</v>
      </c>
    </row>
    <row r="99" spans="1:1" x14ac:dyDescent="0.5">
      <c r="A99" s="10" t="s">
        <v>166</v>
      </c>
    </row>
    <row r="100" spans="1:1" x14ac:dyDescent="0.5">
      <c r="A100" s="9" t="s">
        <v>164</v>
      </c>
    </row>
    <row r="101" spans="1:1" x14ac:dyDescent="0.5">
      <c r="A101" s="10" t="s">
        <v>161</v>
      </c>
    </row>
    <row r="102" spans="1:1" x14ac:dyDescent="0.5">
      <c r="A102" s="9" t="s">
        <v>157</v>
      </c>
    </row>
    <row r="103" spans="1:1" x14ac:dyDescent="0.5">
      <c r="A103" s="10" t="s">
        <v>154</v>
      </c>
    </row>
    <row r="104" spans="1:1" x14ac:dyDescent="0.5">
      <c r="A104" s="9" t="s">
        <v>151</v>
      </c>
    </row>
    <row r="105" spans="1:1" x14ac:dyDescent="0.5">
      <c r="A105" s="10" t="s">
        <v>148</v>
      </c>
    </row>
    <row r="106" spans="1:1" x14ac:dyDescent="0.5">
      <c r="A106" s="9" t="s">
        <v>145</v>
      </c>
    </row>
    <row r="107" spans="1:1" x14ac:dyDescent="0.5">
      <c r="A107" s="10" t="s">
        <v>140</v>
      </c>
    </row>
    <row r="108" spans="1:1" x14ac:dyDescent="0.5">
      <c r="A108" s="9" t="s">
        <v>137</v>
      </c>
    </row>
    <row r="109" spans="1:1" x14ac:dyDescent="0.5">
      <c r="A109" s="10" t="s">
        <v>132</v>
      </c>
    </row>
    <row r="110" spans="1:1" x14ac:dyDescent="0.5">
      <c r="A110" s="9" t="s">
        <v>129</v>
      </c>
    </row>
    <row r="111" spans="1:1" x14ac:dyDescent="0.5">
      <c r="A111" s="10" t="s">
        <v>126</v>
      </c>
    </row>
    <row r="112" spans="1:1" x14ac:dyDescent="0.5">
      <c r="A112" s="9" t="s">
        <v>122</v>
      </c>
    </row>
    <row r="113" spans="1:1" x14ac:dyDescent="0.5">
      <c r="A113" s="10" t="s">
        <v>118</v>
      </c>
    </row>
    <row r="114" spans="1:1" x14ac:dyDescent="0.5">
      <c r="A114" s="9" t="s">
        <v>113</v>
      </c>
    </row>
    <row r="115" spans="1:1" x14ac:dyDescent="0.5">
      <c r="A115" s="10" t="s">
        <v>110</v>
      </c>
    </row>
    <row r="116" spans="1:1" x14ac:dyDescent="0.5">
      <c r="A116" s="9" t="s">
        <v>108</v>
      </c>
    </row>
    <row r="117" spans="1:1" x14ac:dyDescent="0.5">
      <c r="A117" s="10" t="s">
        <v>104</v>
      </c>
    </row>
    <row r="118" spans="1:1" x14ac:dyDescent="0.5">
      <c r="A118" s="9" t="s">
        <v>99</v>
      </c>
    </row>
    <row r="119" spans="1:1" x14ac:dyDescent="0.5">
      <c r="A119" s="10" t="s">
        <v>95</v>
      </c>
    </row>
    <row r="120" spans="1:1" x14ac:dyDescent="0.5">
      <c r="A120" s="9" t="s">
        <v>92</v>
      </c>
    </row>
    <row r="121" spans="1:1" x14ac:dyDescent="0.5">
      <c r="A121" s="10" t="s">
        <v>89</v>
      </c>
    </row>
    <row r="122" spans="1:1" x14ac:dyDescent="0.5">
      <c r="A122" s="9" t="s">
        <v>87</v>
      </c>
    </row>
    <row r="123" spans="1:1" x14ac:dyDescent="0.5">
      <c r="A123" s="10" t="s">
        <v>84</v>
      </c>
    </row>
    <row r="124" spans="1:1" x14ac:dyDescent="0.5">
      <c r="A124" s="9" t="s">
        <v>82</v>
      </c>
    </row>
    <row r="125" spans="1:1" x14ac:dyDescent="0.5">
      <c r="A125" s="10" t="s">
        <v>79</v>
      </c>
    </row>
    <row r="126" spans="1:1" x14ac:dyDescent="0.5">
      <c r="A126" s="9" t="s">
        <v>78</v>
      </c>
    </row>
    <row r="127" spans="1:1" x14ac:dyDescent="0.5">
      <c r="A127" s="10" t="s">
        <v>76</v>
      </c>
    </row>
    <row r="128" spans="1:1" x14ac:dyDescent="0.5">
      <c r="A128" s="9" t="s">
        <v>74</v>
      </c>
    </row>
    <row r="129" spans="1:1" x14ac:dyDescent="0.5">
      <c r="A129" s="10" t="s">
        <v>73</v>
      </c>
    </row>
    <row r="130" spans="1:1" x14ac:dyDescent="0.5">
      <c r="A130" s="9" t="s">
        <v>69</v>
      </c>
    </row>
    <row r="131" spans="1:1" x14ac:dyDescent="0.5">
      <c r="A131" s="10" t="s">
        <v>68</v>
      </c>
    </row>
    <row r="132" spans="1:1" x14ac:dyDescent="0.5">
      <c r="A132" s="9" t="s">
        <v>65</v>
      </c>
    </row>
    <row r="133" spans="1:1" x14ac:dyDescent="0.5">
      <c r="A133" s="10" t="s">
        <v>62</v>
      </c>
    </row>
    <row r="134" spans="1:1" x14ac:dyDescent="0.5">
      <c r="A134" s="9" t="s">
        <v>60</v>
      </c>
    </row>
    <row r="135" spans="1:1" x14ac:dyDescent="0.5">
      <c r="A135" s="10" t="s">
        <v>59</v>
      </c>
    </row>
    <row r="136" spans="1:1" x14ac:dyDescent="0.5">
      <c r="A136" s="9" t="s">
        <v>58</v>
      </c>
    </row>
    <row r="137" spans="1:1" x14ac:dyDescent="0.5">
      <c r="A137" s="10" t="s">
        <v>56</v>
      </c>
    </row>
    <row r="138" spans="1:1" x14ac:dyDescent="0.5">
      <c r="A138" s="9" t="s">
        <v>54</v>
      </c>
    </row>
    <row r="139" spans="1:1" x14ac:dyDescent="0.5">
      <c r="A139" s="10" t="s">
        <v>52</v>
      </c>
    </row>
    <row r="140" spans="1:1" x14ac:dyDescent="0.5">
      <c r="A140" s="9" t="s">
        <v>51</v>
      </c>
    </row>
    <row r="141" spans="1:1" x14ac:dyDescent="0.5">
      <c r="A141" s="10" t="s">
        <v>50</v>
      </c>
    </row>
    <row r="142" spans="1:1" x14ac:dyDescent="0.5">
      <c r="A142" s="9" t="s">
        <v>48</v>
      </c>
    </row>
    <row r="143" spans="1:1" x14ac:dyDescent="0.5">
      <c r="A143" s="10" t="s">
        <v>47</v>
      </c>
    </row>
    <row r="144" spans="1:1" x14ac:dyDescent="0.5">
      <c r="A144" s="9" t="s">
        <v>45</v>
      </c>
    </row>
    <row r="145" spans="1:1" x14ac:dyDescent="0.5">
      <c r="A145" s="10" t="s">
        <v>43</v>
      </c>
    </row>
    <row r="146" spans="1:1" x14ac:dyDescent="0.5">
      <c r="A146" s="9" t="s">
        <v>41</v>
      </c>
    </row>
    <row r="147" spans="1:1" x14ac:dyDescent="0.5">
      <c r="A147" s="10" t="s">
        <v>39</v>
      </c>
    </row>
    <row r="148" spans="1:1" x14ac:dyDescent="0.5">
      <c r="A148" s="9" t="s">
        <v>37</v>
      </c>
    </row>
    <row r="149" spans="1:1" x14ac:dyDescent="0.5">
      <c r="A149" s="10" t="s">
        <v>36</v>
      </c>
    </row>
    <row r="150" spans="1:1" x14ac:dyDescent="0.5">
      <c r="A150" s="9" t="s">
        <v>34</v>
      </c>
    </row>
    <row r="151" spans="1:1" x14ac:dyDescent="0.5">
      <c r="A151" s="10" t="s">
        <v>30</v>
      </c>
    </row>
    <row r="152" spans="1:1" x14ac:dyDescent="0.5">
      <c r="A152" s="9" t="s">
        <v>28</v>
      </c>
    </row>
    <row r="153" spans="1:1" x14ac:dyDescent="0.5">
      <c r="A153" s="10" t="s">
        <v>26</v>
      </c>
    </row>
    <row r="154" spans="1:1" x14ac:dyDescent="0.5">
      <c r="A154" s="9" t="s">
        <v>24</v>
      </c>
    </row>
    <row r="155" spans="1:1" x14ac:dyDescent="0.5">
      <c r="A155" s="10" t="s">
        <v>21</v>
      </c>
    </row>
    <row r="156" spans="1:1" x14ac:dyDescent="0.5">
      <c r="A156" s="9" t="s">
        <v>18</v>
      </c>
    </row>
    <row r="157" spans="1:1" x14ac:dyDescent="0.5">
      <c r="A157" s="10" t="s">
        <v>16</v>
      </c>
    </row>
    <row r="158" spans="1:1" x14ac:dyDescent="0.5">
      <c r="A158" s="9" t="s">
        <v>13</v>
      </c>
    </row>
    <row r="159" spans="1:1" x14ac:dyDescent="0.5">
      <c r="A159" s="10" t="s">
        <v>9</v>
      </c>
    </row>
    <row r="160" spans="1:1" x14ac:dyDescent="0.5">
      <c r="A160" s="9" t="s">
        <v>4</v>
      </c>
    </row>
    <row r="161" spans="1:1" x14ac:dyDescent="0.5">
      <c r="A161" s="10" t="s">
        <v>445</v>
      </c>
    </row>
    <row r="162" spans="1:1" x14ac:dyDescent="0.5">
      <c r="A162" s="9" t="s">
        <v>446</v>
      </c>
    </row>
    <row r="163" spans="1:1" x14ac:dyDescent="0.5">
      <c r="A163" s="10" t="s">
        <v>447</v>
      </c>
    </row>
    <row r="164" spans="1:1" x14ac:dyDescent="0.5">
      <c r="A164" s="9" t="s">
        <v>448</v>
      </c>
    </row>
    <row r="165" spans="1:1" x14ac:dyDescent="0.5">
      <c r="A165" s="10" t="s">
        <v>449</v>
      </c>
    </row>
    <row r="166" spans="1:1" x14ac:dyDescent="0.5">
      <c r="A166" s="9" t="s">
        <v>450</v>
      </c>
    </row>
    <row r="167" spans="1:1" x14ac:dyDescent="0.5">
      <c r="A167" s="10" t="s">
        <v>451</v>
      </c>
    </row>
    <row r="168" spans="1:1" x14ac:dyDescent="0.5">
      <c r="A168" s="9" t="s">
        <v>452</v>
      </c>
    </row>
    <row r="169" spans="1:1" x14ac:dyDescent="0.5">
      <c r="A169" s="10" t="s">
        <v>453</v>
      </c>
    </row>
    <row r="170" spans="1:1" x14ac:dyDescent="0.5">
      <c r="A170" s="9" t="s">
        <v>454</v>
      </c>
    </row>
    <row r="171" spans="1:1" x14ac:dyDescent="0.5">
      <c r="A171" s="10" t="s">
        <v>455</v>
      </c>
    </row>
    <row r="172" spans="1:1" x14ac:dyDescent="0.5">
      <c r="A172" s="9" t="s">
        <v>456</v>
      </c>
    </row>
    <row r="173" spans="1:1" x14ac:dyDescent="0.5">
      <c r="A173" s="10" t="s">
        <v>457</v>
      </c>
    </row>
    <row r="174" spans="1:1" x14ac:dyDescent="0.5">
      <c r="A174" s="9" t="s">
        <v>458</v>
      </c>
    </row>
    <row r="175" spans="1:1" x14ac:dyDescent="0.5">
      <c r="A175" s="10" t="s">
        <v>459</v>
      </c>
    </row>
    <row r="176" spans="1:1" x14ac:dyDescent="0.5">
      <c r="A176" s="9" t="s">
        <v>460</v>
      </c>
    </row>
    <row r="177" spans="1:1" x14ac:dyDescent="0.5">
      <c r="A177" s="10" t="s">
        <v>461</v>
      </c>
    </row>
    <row r="178" spans="1:1" x14ac:dyDescent="0.5">
      <c r="A178" s="9" t="s">
        <v>462</v>
      </c>
    </row>
    <row r="179" spans="1:1" x14ac:dyDescent="0.5">
      <c r="A179" s="10" t="s">
        <v>463</v>
      </c>
    </row>
    <row r="180" spans="1:1" x14ac:dyDescent="0.5">
      <c r="A180" s="9" t="s">
        <v>464</v>
      </c>
    </row>
    <row r="181" spans="1:1" x14ac:dyDescent="0.5">
      <c r="A181" s="10" t="s">
        <v>465</v>
      </c>
    </row>
    <row r="182" spans="1:1" x14ac:dyDescent="0.5">
      <c r="A182" s="9" t="s">
        <v>466</v>
      </c>
    </row>
    <row r="183" spans="1:1" x14ac:dyDescent="0.5">
      <c r="A183" s="10" t="s">
        <v>467</v>
      </c>
    </row>
    <row r="184" spans="1:1" x14ac:dyDescent="0.5">
      <c r="A184" s="9" t="s">
        <v>468</v>
      </c>
    </row>
    <row r="185" spans="1:1" x14ac:dyDescent="0.5">
      <c r="A185" s="10" t="s">
        <v>469</v>
      </c>
    </row>
    <row r="186" spans="1:1" x14ac:dyDescent="0.5">
      <c r="A186" s="9" t="s">
        <v>470</v>
      </c>
    </row>
    <row r="187" spans="1:1" x14ac:dyDescent="0.5">
      <c r="A187" s="10" t="s">
        <v>471</v>
      </c>
    </row>
    <row r="188" spans="1:1" x14ac:dyDescent="0.5">
      <c r="A188" s="9" t="s">
        <v>472</v>
      </c>
    </row>
    <row r="189" spans="1:1" x14ac:dyDescent="0.5">
      <c r="A189" s="10" t="s">
        <v>473</v>
      </c>
    </row>
    <row r="190" spans="1:1" x14ac:dyDescent="0.5">
      <c r="A190" s="9" t="s">
        <v>474</v>
      </c>
    </row>
    <row r="191" spans="1:1" x14ac:dyDescent="0.5">
      <c r="A191" s="10" t="s">
        <v>475</v>
      </c>
    </row>
    <row r="192" spans="1:1" x14ac:dyDescent="0.5">
      <c r="A192" s="9" t="s">
        <v>476</v>
      </c>
    </row>
    <row r="193" spans="1:1" x14ac:dyDescent="0.5">
      <c r="A193" s="10" t="s">
        <v>477</v>
      </c>
    </row>
    <row r="194" spans="1:1" x14ac:dyDescent="0.5">
      <c r="A194" s="9" t="s">
        <v>478</v>
      </c>
    </row>
    <row r="195" spans="1:1" x14ac:dyDescent="0.5">
      <c r="A195" s="10" t="s">
        <v>479</v>
      </c>
    </row>
    <row r="196" spans="1:1" x14ac:dyDescent="0.5">
      <c r="A196" s="9" t="s">
        <v>480</v>
      </c>
    </row>
    <row r="197" spans="1:1" x14ac:dyDescent="0.5">
      <c r="A197" s="10" t="s">
        <v>481</v>
      </c>
    </row>
    <row r="198" spans="1:1" x14ac:dyDescent="0.5">
      <c r="A198" s="9" t="s">
        <v>482</v>
      </c>
    </row>
    <row r="199" spans="1:1" x14ac:dyDescent="0.5">
      <c r="A199" s="10" t="s">
        <v>483</v>
      </c>
    </row>
    <row r="200" spans="1:1" x14ac:dyDescent="0.5">
      <c r="A200" s="9" t="s">
        <v>484</v>
      </c>
    </row>
    <row r="201" spans="1:1" x14ac:dyDescent="0.5">
      <c r="A201" s="10" t="s">
        <v>485</v>
      </c>
    </row>
    <row r="202" spans="1:1" x14ac:dyDescent="0.5">
      <c r="A202" s="9" t="s">
        <v>486</v>
      </c>
    </row>
    <row r="203" spans="1:1" x14ac:dyDescent="0.5">
      <c r="A203" s="10" t="s">
        <v>487</v>
      </c>
    </row>
    <row r="204" spans="1:1" x14ac:dyDescent="0.5">
      <c r="A204" s="9" t="s">
        <v>488</v>
      </c>
    </row>
    <row r="205" spans="1:1" x14ac:dyDescent="0.5">
      <c r="A205" s="10" t="s">
        <v>489</v>
      </c>
    </row>
    <row r="206" spans="1:1" x14ac:dyDescent="0.5">
      <c r="A206" s="9" t="s">
        <v>490</v>
      </c>
    </row>
    <row r="207" spans="1:1" x14ac:dyDescent="0.5">
      <c r="A207" s="10" t="s">
        <v>491</v>
      </c>
    </row>
    <row r="208" spans="1:1" x14ac:dyDescent="0.5">
      <c r="A208" s="9" t="s">
        <v>492</v>
      </c>
    </row>
    <row r="209" spans="1:1" x14ac:dyDescent="0.5">
      <c r="A209" s="10" t="s">
        <v>493</v>
      </c>
    </row>
    <row r="210" spans="1:1" x14ac:dyDescent="0.5">
      <c r="A210" s="9" t="s">
        <v>494</v>
      </c>
    </row>
    <row r="211" spans="1:1" x14ac:dyDescent="0.5">
      <c r="A211" s="10" t="s">
        <v>495</v>
      </c>
    </row>
    <row r="212" spans="1:1" x14ac:dyDescent="0.5">
      <c r="A212" s="9" t="s">
        <v>496</v>
      </c>
    </row>
    <row r="213" spans="1:1" x14ac:dyDescent="0.5">
      <c r="A213" s="10" t="s">
        <v>497</v>
      </c>
    </row>
    <row r="214" spans="1:1" x14ac:dyDescent="0.5">
      <c r="A214" s="9" t="s">
        <v>498</v>
      </c>
    </row>
    <row r="215" spans="1:1" x14ac:dyDescent="0.5">
      <c r="A215" s="10" t="s">
        <v>499</v>
      </c>
    </row>
    <row r="216" spans="1:1" x14ac:dyDescent="0.5">
      <c r="A216" s="9" t="s">
        <v>500</v>
      </c>
    </row>
    <row r="217" spans="1:1" x14ac:dyDescent="0.5">
      <c r="A217" s="10" t="s">
        <v>501</v>
      </c>
    </row>
    <row r="218" spans="1:1" x14ac:dyDescent="0.5">
      <c r="A218" s="9" t="s">
        <v>502</v>
      </c>
    </row>
    <row r="219" spans="1:1" x14ac:dyDescent="0.5">
      <c r="A219" s="10" t="s">
        <v>503</v>
      </c>
    </row>
    <row r="220" spans="1:1" x14ac:dyDescent="0.5">
      <c r="A220" s="9" t="s">
        <v>504</v>
      </c>
    </row>
    <row r="221" spans="1:1" x14ac:dyDescent="0.5">
      <c r="A221" s="10" t="s">
        <v>505</v>
      </c>
    </row>
    <row r="222" spans="1:1" x14ac:dyDescent="0.5">
      <c r="A222" s="9" t="s">
        <v>506</v>
      </c>
    </row>
    <row r="223" spans="1:1" x14ac:dyDescent="0.5">
      <c r="A223" s="10" t="s">
        <v>507</v>
      </c>
    </row>
    <row r="224" spans="1:1" x14ac:dyDescent="0.5">
      <c r="A224" s="9" t="s">
        <v>508</v>
      </c>
    </row>
    <row r="225" spans="1:1" x14ac:dyDescent="0.5">
      <c r="A225" s="10" t="s">
        <v>509</v>
      </c>
    </row>
    <row r="226" spans="1:1" x14ac:dyDescent="0.5">
      <c r="A226" s="9" t="s">
        <v>510</v>
      </c>
    </row>
    <row r="227" spans="1:1" x14ac:dyDescent="0.5">
      <c r="A227" s="10" t="s">
        <v>511</v>
      </c>
    </row>
    <row r="228" spans="1:1" x14ac:dyDescent="0.5">
      <c r="A228" s="9" t="s">
        <v>512</v>
      </c>
    </row>
    <row r="229" spans="1:1" x14ac:dyDescent="0.5">
      <c r="A229" s="10" t="s">
        <v>513</v>
      </c>
    </row>
    <row r="230" spans="1:1" x14ac:dyDescent="0.5">
      <c r="A230" s="9" t="s">
        <v>514</v>
      </c>
    </row>
    <row r="231" spans="1:1" x14ac:dyDescent="0.5">
      <c r="A231" s="10" t="s">
        <v>515</v>
      </c>
    </row>
    <row r="232" spans="1:1" x14ac:dyDescent="0.5">
      <c r="A232" s="9" t="s">
        <v>516</v>
      </c>
    </row>
    <row r="233" spans="1:1" x14ac:dyDescent="0.5">
      <c r="A233" s="10" t="s">
        <v>517</v>
      </c>
    </row>
    <row r="234" spans="1:1" x14ac:dyDescent="0.5">
      <c r="A234" s="9" t="s">
        <v>518</v>
      </c>
    </row>
    <row r="235" spans="1:1" x14ac:dyDescent="0.5">
      <c r="A235" s="10" t="s">
        <v>519</v>
      </c>
    </row>
    <row r="236" spans="1:1" x14ac:dyDescent="0.5">
      <c r="A236" s="9" t="s">
        <v>520</v>
      </c>
    </row>
    <row r="237" spans="1:1" x14ac:dyDescent="0.5">
      <c r="A237" s="10" t="s">
        <v>521</v>
      </c>
    </row>
    <row r="238" spans="1:1" x14ac:dyDescent="0.5">
      <c r="A238" s="9" t="s">
        <v>522</v>
      </c>
    </row>
    <row r="239" spans="1:1" x14ac:dyDescent="0.5">
      <c r="A239" s="10" t="s">
        <v>523</v>
      </c>
    </row>
    <row r="240" spans="1:1" x14ac:dyDescent="0.5">
      <c r="A240" s="9" t="s">
        <v>524</v>
      </c>
    </row>
    <row r="241" spans="1:1" x14ac:dyDescent="0.5">
      <c r="A241" s="10" t="s">
        <v>525</v>
      </c>
    </row>
    <row r="242" spans="1:1" x14ac:dyDescent="0.5">
      <c r="A242" s="9" t="s">
        <v>526</v>
      </c>
    </row>
    <row r="243" spans="1:1" x14ac:dyDescent="0.5">
      <c r="A243" s="10" t="s">
        <v>527</v>
      </c>
    </row>
    <row r="244" spans="1:1" x14ac:dyDescent="0.5">
      <c r="A244" s="9" t="s">
        <v>528</v>
      </c>
    </row>
    <row r="245" spans="1:1" x14ac:dyDescent="0.5">
      <c r="A245" s="10" t="s">
        <v>529</v>
      </c>
    </row>
    <row r="246" spans="1:1" x14ac:dyDescent="0.5">
      <c r="A246" s="9" t="s">
        <v>530</v>
      </c>
    </row>
    <row r="247" spans="1:1" x14ac:dyDescent="0.5">
      <c r="A247" s="10" t="s">
        <v>531</v>
      </c>
    </row>
    <row r="248" spans="1:1" x14ac:dyDescent="0.5">
      <c r="A248" s="9" t="s">
        <v>532</v>
      </c>
    </row>
    <row r="249" spans="1:1" x14ac:dyDescent="0.5">
      <c r="A249" s="10" t="s">
        <v>533</v>
      </c>
    </row>
    <row r="250" spans="1:1" x14ac:dyDescent="0.5">
      <c r="A250" s="9" t="s">
        <v>534</v>
      </c>
    </row>
    <row r="251" spans="1:1" x14ac:dyDescent="0.5">
      <c r="A251" s="10" t="s">
        <v>535</v>
      </c>
    </row>
    <row r="252" spans="1:1" x14ac:dyDescent="0.5">
      <c r="A252" s="9" t="s">
        <v>536</v>
      </c>
    </row>
    <row r="253" spans="1:1" x14ac:dyDescent="0.5">
      <c r="A253" s="10" t="s">
        <v>537</v>
      </c>
    </row>
    <row r="254" spans="1:1" x14ac:dyDescent="0.5">
      <c r="A254" s="9" t="s">
        <v>538</v>
      </c>
    </row>
    <row r="255" spans="1:1" x14ac:dyDescent="0.5">
      <c r="A255" s="10" t="s">
        <v>539</v>
      </c>
    </row>
    <row r="256" spans="1:1" x14ac:dyDescent="0.5">
      <c r="A256" s="9" t="s">
        <v>540</v>
      </c>
    </row>
    <row r="257" spans="1:1" x14ac:dyDescent="0.5">
      <c r="A257" s="10" t="s">
        <v>541</v>
      </c>
    </row>
    <row r="258" spans="1:1" x14ac:dyDescent="0.5">
      <c r="A258" s="9" t="s">
        <v>542</v>
      </c>
    </row>
    <row r="259" spans="1:1" x14ac:dyDescent="0.5">
      <c r="A259" s="10" t="s">
        <v>543</v>
      </c>
    </row>
    <row r="260" spans="1:1" x14ac:dyDescent="0.5">
      <c r="A260" s="9" t="s">
        <v>544</v>
      </c>
    </row>
    <row r="261" spans="1:1" x14ac:dyDescent="0.5">
      <c r="A261" s="9" t="s">
        <v>545</v>
      </c>
    </row>
    <row r="262" spans="1:1" x14ac:dyDescent="0.5">
      <c r="A262" s="10" t="s">
        <v>546</v>
      </c>
    </row>
    <row r="263" spans="1:1" x14ac:dyDescent="0.5">
      <c r="A263" s="9" t="s">
        <v>547</v>
      </c>
    </row>
    <row r="264" spans="1:1" x14ac:dyDescent="0.5">
      <c r="A264" s="10" t="s">
        <v>548</v>
      </c>
    </row>
    <row r="265" spans="1:1" x14ac:dyDescent="0.5">
      <c r="A265" s="9" t="s">
        <v>549</v>
      </c>
    </row>
    <row r="266" spans="1:1" x14ac:dyDescent="0.5">
      <c r="A266" s="10" t="s">
        <v>550</v>
      </c>
    </row>
    <row r="267" spans="1:1" x14ac:dyDescent="0.5">
      <c r="A267" s="9" t="s">
        <v>551</v>
      </c>
    </row>
    <row r="268" spans="1:1" x14ac:dyDescent="0.5">
      <c r="A268" s="10" t="s">
        <v>552</v>
      </c>
    </row>
    <row r="269" spans="1:1" x14ac:dyDescent="0.5">
      <c r="A269" s="9" t="s">
        <v>553</v>
      </c>
    </row>
    <row r="270" spans="1:1" x14ac:dyDescent="0.5">
      <c r="A270" s="10" t="s">
        <v>554</v>
      </c>
    </row>
    <row r="271" spans="1:1" x14ac:dyDescent="0.5">
      <c r="A271" s="9" t="s">
        <v>555</v>
      </c>
    </row>
    <row r="272" spans="1:1" x14ac:dyDescent="0.5">
      <c r="A272" s="10" t="s">
        <v>556</v>
      </c>
    </row>
    <row r="273" spans="1:1" x14ac:dyDescent="0.5">
      <c r="A273" s="9" t="s">
        <v>557</v>
      </c>
    </row>
    <row r="274" spans="1:1" x14ac:dyDescent="0.5">
      <c r="A274" s="10" t="s">
        <v>558</v>
      </c>
    </row>
    <row r="275" spans="1:1" x14ac:dyDescent="0.5">
      <c r="A275" s="9" t="s">
        <v>559</v>
      </c>
    </row>
    <row r="276" spans="1:1" x14ac:dyDescent="0.5">
      <c r="A276" s="10" t="s">
        <v>560</v>
      </c>
    </row>
    <row r="277" spans="1:1" x14ac:dyDescent="0.5">
      <c r="A277" s="9" t="s">
        <v>561</v>
      </c>
    </row>
    <row r="278" spans="1:1" x14ac:dyDescent="0.5">
      <c r="A278" s="10" t="s">
        <v>562</v>
      </c>
    </row>
    <row r="279" spans="1:1" x14ac:dyDescent="0.5">
      <c r="A279" s="9" t="s">
        <v>563</v>
      </c>
    </row>
    <row r="280" spans="1:1" x14ac:dyDescent="0.5">
      <c r="A280" s="10" t="s">
        <v>564</v>
      </c>
    </row>
    <row r="281" spans="1:1" x14ac:dyDescent="0.5">
      <c r="A281" s="9" t="s">
        <v>565</v>
      </c>
    </row>
    <row r="282" spans="1:1" x14ac:dyDescent="0.5">
      <c r="A282" s="10" t="s">
        <v>566</v>
      </c>
    </row>
    <row r="283" spans="1:1" x14ac:dyDescent="0.5">
      <c r="A283" s="9" t="s">
        <v>567</v>
      </c>
    </row>
    <row r="284" spans="1:1" x14ac:dyDescent="0.5">
      <c r="A284" s="9" t="s">
        <v>568</v>
      </c>
    </row>
    <row r="285" spans="1:1" x14ac:dyDescent="0.5">
      <c r="A285" s="10" t="s">
        <v>569</v>
      </c>
    </row>
    <row r="286" spans="1:1" x14ac:dyDescent="0.5">
      <c r="A286" s="9" t="s">
        <v>570</v>
      </c>
    </row>
    <row r="287" spans="1:1" x14ac:dyDescent="0.5">
      <c r="A287" s="10" t="s">
        <v>571</v>
      </c>
    </row>
    <row r="288" spans="1:1" x14ac:dyDescent="0.5">
      <c r="A288" s="9" t="s">
        <v>572</v>
      </c>
    </row>
    <row r="289" spans="1:1" x14ac:dyDescent="0.5">
      <c r="A289" s="10" t="s">
        <v>573</v>
      </c>
    </row>
    <row r="290" spans="1:1" x14ac:dyDescent="0.5">
      <c r="A290" s="9" t="s">
        <v>574</v>
      </c>
    </row>
    <row r="291" spans="1:1" x14ac:dyDescent="0.5">
      <c r="A291" s="10" t="s">
        <v>575</v>
      </c>
    </row>
    <row r="292" spans="1:1" x14ac:dyDescent="0.5">
      <c r="A292" s="9" t="s">
        <v>576</v>
      </c>
    </row>
    <row r="293" spans="1:1" x14ac:dyDescent="0.5">
      <c r="A293" s="10" t="s">
        <v>577</v>
      </c>
    </row>
    <row r="294" spans="1:1" x14ac:dyDescent="0.5">
      <c r="A294" s="9" t="s">
        <v>578</v>
      </c>
    </row>
    <row r="295" spans="1:1" x14ac:dyDescent="0.5">
      <c r="A295" s="10" t="s">
        <v>579</v>
      </c>
    </row>
    <row r="296" spans="1:1" x14ac:dyDescent="0.5">
      <c r="A296" s="9" t="s">
        <v>580</v>
      </c>
    </row>
    <row r="297" spans="1:1" x14ac:dyDescent="0.5">
      <c r="A297" s="10" t="s">
        <v>581</v>
      </c>
    </row>
    <row r="298" spans="1:1" x14ac:dyDescent="0.5">
      <c r="A298" s="9" t="s">
        <v>582</v>
      </c>
    </row>
    <row r="299" spans="1:1" x14ac:dyDescent="0.5">
      <c r="A299" s="10" t="s">
        <v>583</v>
      </c>
    </row>
    <row r="300" spans="1:1" x14ac:dyDescent="0.5">
      <c r="A300" s="9" t="s">
        <v>584</v>
      </c>
    </row>
    <row r="301" spans="1:1" x14ac:dyDescent="0.5">
      <c r="A301" s="10" t="s">
        <v>585</v>
      </c>
    </row>
    <row r="302" spans="1:1" x14ac:dyDescent="0.5">
      <c r="A302" s="9" t="s">
        <v>586</v>
      </c>
    </row>
    <row r="303" spans="1:1" x14ac:dyDescent="0.5">
      <c r="A303" s="10" t="s">
        <v>587</v>
      </c>
    </row>
    <row r="304" spans="1:1" x14ac:dyDescent="0.5">
      <c r="A304" s="9" t="s">
        <v>588</v>
      </c>
    </row>
    <row r="305" spans="1:1" x14ac:dyDescent="0.5">
      <c r="A305" s="10" t="s">
        <v>589</v>
      </c>
    </row>
    <row r="306" spans="1:1" x14ac:dyDescent="0.5">
      <c r="A306" s="9" t="s">
        <v>590</v>
      </c>
    </row>
    <row r="307" spans="1:1" x14ac:dyDescent="0.5">
      <c r="A307" s="9" t="s">
        <v>591</v>
      </c>
    </row>
    <row r="308" spans="1:1" x14ac:dyDescent="0.5">
      <c r="A308" s="10" t="s">
        <v>592</v>
      </c>
    </row>
    <row r="309" spans="1:1" x14ac:dyDescent="0.5">
      <c r="A309" s="9" t="s">
        <v>554</v>
      </c>
    </row>
    <row r="310" spans="1:1" x14ac:dyDescent="0.5">
      <c r="A310" s="10" t="s">
        <v>593</v>
      </c>
    </row>
    <row r="311" spans="1:1" x14ac:dyDescent="0.5">
      <c r="A311" s="9" t="s">
        <v>594</v>
      </c>
    </row>
    <row r="312" spans="1:1" x14ac:dyDescent="0.5">
      <c r="A312" s="10" t="s">
        <v>595</v>
      </c>
    </row>
    <row r="313" spans="1:1" x14ac:dyDescent="0.5">
      <c r="A313" s="9" t="s">
        <v>596</v>
      </c>
    </row>
    <row r="314" spans="1:1" x14ac:dyDescent="0.5">
      <c r="A314" s="10" t="s">
        <v>597</v>
      </c>
    </row>
    <row r="315" spans="1:1" x14ac:dyDescent="0.5">
      <c r="A315" s="9" t="s">
        <v>598</v>
      </c>
    </row>
    <row r="316" spans="1:1" x14ac:dyDescent="0.5">
      <c r="A316" s="10" t="s">
        <v>599</v>
      </c>
    </row>
    <row r="317" spans="1:1" x14ac:dyDescent="0.5">
      <c r="A317" s="9" t="s">
        <v>600</v>
      </c>
    </row>
    <row r="318" spans="1:1" x14ac:dyDescent="0.5">
      <c r="A318" s="10" t="s">
        <v>601</v>
      </c>
    </row>
    <row r="319" spans="1:1" x14ac:dyDescent="0.5">
      <c r="A319" s="9" t="s">
        <v>602</v>
      </c>
    </row>
    <row r="320" spans="1:1" x14ac:dyDescent="0.5">
      <c r="A320" s="10" t="s">
        <v>603</v>
      </c>
    </row>
    <row r="321" spans="1:1" x14ac:dyDescent="0.5">
      <c r="A321" s="9" t="s">
        <v>604</v>
      </c>
    </row>
    <row r="322" spans="1:1" x14ac:dyDescent="0.5">
      <c r="A322" s="10" t="s">
        <v>605</v>
      </c>
    </row>
    <row r="323" spans="1:1" x14ac:dyDescent="0.5">
      <c r="A323" s="9" t="s">
        <v>606</v>
      </c>
    </row>
    <row r="324" spans="1:1" x14ac:dyDescent="0.5">
      <c r="A324" s="10" t="s">
        <v>607</v>
      </c>
    </row>
    <row r="325" spans="1:1" x14ac:dyDescent="0.5">
      <c r="A325" s="9" t="s">
        <v>608</v>
      </c>
    </row>
    <row r="326" spans="1:1" x14ac:dyDescent="0.5">
      <c r="A326" s="10" t="s">
        <v>609</v>
      </c>
    </row>
    <row r="327" spans="1:1" x14ac:dyDescent="0.5">
      <c r="A327" s="9" t="s">
        <v>610</v>
      </c>
    </row>
    <row r="328" spans="1:1" x14ac:dyDescent="0.5">
      <c r="A328" s="10" t="s">
        <v>611</v>
      </c>
    </row>
    <row r="329" spans="1:1" x14ac:dyDescent="0.5">
      <c r="A329" s="9" t="s">
        <v>612</v>
      </c>
    </row>
    <row r="330" spans="1:1" x14ac:dyDescent="0.5">
      <c r="A330" s="9" t="s">
        <v>613</v>
      </c>
    </row>
    <row r="331" spans="1:1" x14ac:dyDescent="0.5">
      <c r="A331" s="10" t="s">
        <v>614</v>
      </c>
    </row>
    <row r="332" spans="1:1" x14ac:dyDescent="0.5">
      <c r="A332" s="9" t="s">
        <v>615</v>
      </c>
    </row>
    <row r="333" spans="1:1" x14ac:dyDescent="0.5">
      <c r="A333" s="10" t="s">
        <v>616</v>
      </c>
    </row>
    <row r="334" spans="1:1" x14ac:dyDescent="0.5">
      <c r="A334" s="9" t="s">
        <v>617</v>
      </c>
    </row>
    <row r="335" spans="1:1" x14ac:dyDescent="0.5">
      <c r="A335" s="10" t="s">
        <v>618</v>
      </c>
    </row>
    <row r="336" spans="1:1" x14ac:dyDescent="0.5">
      <c r="A336" s="9" t="s">
        <v>619</v>
      </c>
    </row>
    <row r="337" spans="1:1" x14ac:dyDescent="0.5">
      <c r="A337" s="10" t="s">
        <v>582</v>
      </c>
    </row>
    <row r="338" spans="1:1" x14ac:dyDescent="0.5">
      <c r="A338" s="9" t="s">
        <v>620</v>
      </c>
    </row>
    <row r="339" spans="1:1" x14ac:dyDescent="0.5">
      <c r="A339" s="10" t="s">
        <v>621</v>
      </c>
    </row>
    <row r="340" spans="1:1" x14ac:dyDescent="0.5">
      <c r="A340" s="9" t="s">
        <v>622</v>
      </c>
    </row>
    <row r="341" spans="1:1" x14ac:dyDescent="0.5">
      <c r="A341" s="10" t="s">
        <v>623</v>
      </c>
    </row>
    <row r="342" spans="1:1" x14ac:dyDescent="0.5">
      <c r="A342" s="9" t="s">
        <v>624</v>
      </c>
    </row>
    <row r="343" spans="1:1" x14ac:dyDescent="0.5">
      <c r="A343" s="10" t="s">
        <v>625</v>
      </c>
    </row>
    <row r="344" spans="1:1" x14ac:dyDescent="0.5">
      <c r="A344" s="9" t="s">
        <v>626</v>
      </c>
    </row>
    <row r="345" spans="1:1" x14ac:dyDescent="0.5">
      <c r="A345" s="10" t="s">
        <v>627</v>
      </c>
    </row>
    <row r="346" spans="1:1" x14ac:dyDescent="0.5">
      <c r="A346" s="9" t="s">
        <v>628</v>
      </c>
    </row>
    <row r="347" spans="1:1" x14ac:dyDescent="0.5">
      <c r="A347" s="10" t="s">
        <v>629</v>
      </c>
    </row>
    <row r="348" spans="1:1" x14ac:dyDescent="0.5">
      <c r="A348" s="9" t="s">
        <v>630</v>
      </c>
    </row>
    <row r="349" spans="1:1" x14ac:dyDescent="0.5">
      <c r="A349" s="10" t="s">
        <v>631</v>
      </c>
    </row>
    <row r="350" spans="1:1" x14ac:dyDescent="0.5">
      <c r="A350" s="9" t="s">
        <v>632</v>
      </c>
    </row>
    <row r="351" spans="1:1" x14ac:dyDescent="0.5">
      <c r="A351" s="10" t="s">
        <v>633</v>
      </c>
    </row>
    <row r="352" spans="1:1" x14ac:dyDescent="0.5">
      <c r="A352" s="9" t="s">
        <v>634</v>
      </c>
    </row>
    <row r="353" spans="1:1" x14ac:dyDescent="0.5">
      <c r="A353" s="9" t="s">
        <v>635</v>
      </c>
    </row>
    <row r="354" spans="1:1" x14ac:dyDescent="0.5">
      <c r="A354" s="10" t="s">
        <v>636</v>
      </c>
    </row>
    <row r="355" spans="1:1" x14ac:dyDescent="0.5">
      <c r="A355" s="9" t="s">
        <v>637</v>
      </c>
    </row>
    <row r="356" spans="1:1" x14ac:dyDescent="0.5">
      <c r="A356" s="10" t="s">
        <v>638</v>
      </c>
    </row>
    <row r="357" spans="1:1" x14ac:dyDescent="0.5">
      <c r="A357" s="9" t="s">
        <v>639</v>
      </c>
    </row>
    <row r="358" spans="1:1" x14ac:dyDescent="0.5">
      <c r="A358" s="10" t="s">
        <v>640</v>
      </c>
    </row>
    <row r="359" spans="1:1" x14ac:dyDescent="0.5">
      <c r="A359" s="9" t="s">
        <v>641</v>
      </c>
    </row>
    <row r="360" spans="1:1" x14ac:dyDescent="0.5">
      <c r="A360" s="10" t="s">
        <v>642</v>
      </c>
    </row>
    <row r="361" spans="1:1" x14ac:dyDescent="0.5">
      <c r="A361" s="10" t="s">
        <v>643</v>
      </c>
    </row>
    <row r="362" spans="1:1" x14ac:dyDescent="0.5">
      <c r="A362" s="9" t="s">
        <v>644</v>
      </c>
    </row>
    <row r="363" spans="1:1" x14ac:dyDescent="0.5">
      <c r="A363" s="10" t="s">
        <v>645</v>
      </c>
    </row>
    <row r="364" spans="1:1" x14ac:dyDescent="0.5">
      <c r="A364" s="9" t="s">
        <v>646</v>
      </c>
    </row>
    <row r="365" spans="1:1" x14ac:dyDescent="0.5">
      <c r="A365" s="10" t="s">
        <v>647</v>
      </c>
    </row>
    <row r="366" spans="1:1" x14ac:dyDescent="0.5">
      <c r="A366" s="9" t="s">
        <v>648</v>
      </c>
    </row>
    <row r="367" spans="1:1" x14ac:dyDescent="0.5">
      <c r="A367" s="10" t="s">
        <v>649</v>
      </c>
    </row>
    <row r="368" spans="1:1" x14ac:dyDescent="0.5">
      <c r="A368" s="9" t="s">
        <v>650</v>
      </c>
    </row>
    <row r="369" spans="1:1" x14ac:dyDescent="0.5">
      <c r="A369" s="9" t="s">
        <v>651</v>
      </c>
    </row>
    <row r="370" spans="1:1" x14ac:dyDescent="0.5">
      <c r="A370" s="10" t="s">
        <v>652</v>
      </c>
    </row>
    <row r="371" spans="1:1" x14ac:dyDescent="0.5">
      <c r="A371" s="9" t="s">
        <v>653</v>
      </c>
    </row>
    <row r="372" spans="1:1" x14ac:dyDescent="0.5">
      <c r="A372" s="10" t="s">
        <v>654</v>
      </c>
    </row>
    <row r="373" spans="1:1" x14ac:dyDescent="0.5">
      <c r="A373" s="9" t="s">
        <v>655</v>
      </c>
    </row>
    <row r="374" spans="1:1" x14ac:dyDescent="0.5">
      <c r="A374" s="10" t="s">
        <v>656</v>
      </c>
    </row>
    <row r="375" spans="1:1" x14ac:dyDescent="0.5">
      <c r="A375" s="9" t="s">
        <v>657</v>
      </c>
    </row>
    <row r="376" spans="1:1" x14ac:dyDescent="0.5">
      <c r="A376" s="10" t="s">
        <v>658</v>
      </c>
    </row>
    <row r="377" spans="1:1" x14ac:dyDescent="0.5">
      <c r="A377" s="10" t="s">
        <v>659</v>
      </c>
    </row>
    <row r="378" spans="1:1" x14ac:dyDescent="0.5">
      <c r="A378" s="9" t="s">
        <v>660</v>
      </c>
    </row>
    <row r="379" spans="1:1" x14ac:dyDescent="0.5">
      <c r="A379" s="10" t="s">
        <v>661</v>
      </c>
    </row>
    <row r="380" spans="1:1" x14ac:dyDescent="0.5">
      <c r="A380" s="9" t="s">
        <v>662</v>
      </c>
    </row>
    <row r="381" spans="1:1" x14ac:dyDescent="0.5">
      <c r="A381" s="10" t="s">
        <v>663</v>
      </c>
    </row>
    <row r="382" spans="1:1" x14ac:dyDescent="0.5">
      <c r="A382" s="9" t="s">
        <v>664</v>
      </c>
    </row>
    <row r="383" spans="1:1" x14ac:dyDescent="0.5">
      <c r="A383" s="10" t="s">
        <v>665</v>
      </c>
    </row>
    <row r="384" spans="1:1" x14ac:dyDescent="0.5">
      <c r="A384" s="9" t="s">
        <v>666</v>
      </c>
    </row>
    <row r="385" spans="1:1" x14ac:dyDescent="0.5">
      <c r="A385" s="9" t="s">
        <v>667</v>
      </c>
    </row>
    <row r="386" spans="1:1" x14ac:dyDescent="0.5">
      <c r="A386" s="10" t="s">
        <v>668</v>
      </c>
    </row>
    <row r="387" spans="1:1" x14ac:dyDescent="0.5">
      <c r="A387" s="9" t="s">
        <v>669</v>
      </c>
    </row>
    <row r="388" spans="1:1" x14ac:dyDescent="0.5">
      <c r="A388" s="10" t="s">
        <v>670</v>
      </c>
    </row>
    <row r="389" spans="1:1" x14ac:dyDescent="0.5">
      <c r="A389" s="9" t="s">
        <v>671</v>
      </c>
    </row>
    <row r="390" spans="1:1" x14ac:dyDescent="0.5">
      <c r="A390" s="10" t="s">
        <v>672</v>
      </c>
    </row>
    <row r="391" spans="1:1" x14ac:dyDescent="0.5">
      <c r="A391" s="9" t="s">
        <v>287</v>
      </c>
    </row>
    <row r="392" spans="1:1" x14ac:dyDescent="0.5">
      <c r="A392" s="10" t="s">
        <v>673</v>
      </c>
    </row>
    <row r="393" spans="1:1" x14ac:dyDescent="0.5">
      <c r="A393" s="10" t="s">
        <v>674</v>
      </c>
    </row>
    <row r="394" spans="1:1" x14ac:dyDescent="0.5">
      <c r="A394" s="9" t="s">
        <v>283</v>
      </c>
    </row>
    <row r="395" spans="1:1" x14ac:dyDescent="0.5">
      <c r="A395" s="10" t="s">
        <v>675</v>
      </c>
    </row>
    <row r="396" spans="1:1" x14ac:dyDescent="0.5">
      <c r="A396" s="9" t="s">
        <v>676</v>
      </c>
    </row>
    <row r="397" spans="1:1" x14ac:dyDescent="0.5">
      <c r="A397" s="10" t="s">
        <v>677</v>
      </c>
    </row>
    <row r="398" spans="1:1" x14ac:dyDescent="0.5">
      <c r="A398" s="9" t="s">
        <v>678</v>
      </c>
    </row>
    <row r="399" spans="1:1" x14ac:dyDescent="0.5">
      <c r="A399" s="10" t="s">
        <v>679</v>
      </c>
    </row>
    <row r="400" spans="1:1" x14ac:dyDescent="0.5">
      <c r="A400" s="9" t="s">
        <v>680</v>
      </c>
    </row>
    <row r="401" spans="1:1" x14ac:dyDescent="0.5">
      <c r="A401" s="9" t="s">
        <v>681</v>
      </c>
    </row>
    <row r="402" spans="1:1" x14ac:dyDescent="0.5">
      <c r="A402" s="10" t="s">
        <v>682</v>
      </c>
    </row>
    <row r="403" spans="1:1" x14ac:dyDescent="0.5">
      <c r="A403" s="9" t="s">
        <v>683</v>
      </c>
    </row>
    <row r="404" spans="1:1" x14ac:dyDescent="0.5">
      <c r="A404" s="10" t="s">
        <v>684</v>
      </c>
    </row>
    <row r="405" spans="1:1" x14ac:dyDescent="0.5">
      <c r="A405" s="9" t="s">
        <v>685</v>
      </c>
    </row>
    <row r="406" spans="1:1" x14ac:dyDescent="0.5">
      <c r="A406" s="10" t="s">
        <v>686</v>
      </c>
    </row>
    <row r="407" spans="1:1" x14ac:dyDescent="0.5">
      <c r="A407" s="9" t="s">
        <v>687</v>
      </c>
    </row>
    <row r="408" spans="1:1" x14ac:dyDescent="0.5">
      <c r="A408" s="10" t="s">
        <v>688</v>
      </c>
    </row>
    <row r="409" spans="1:1" x14ac:dyDescent="0.5">
      <c r="A409" s="10" t="s">
        <v>689</v>
      </c>
    </row>
    <row r="410" spans="1:1" x14ac:dyDescent="0.5">
      <c r="A410" s="9" t="s">
        <v>690</v>
      </c>
    </row>
    <row r="411" spans="1:1" x14ac:dyDescent="0.5">
      <c r="A411" s="10" t="s">
        <v>691</v>
      </c>
    </row>
    <row r="412" spans="1:1" x14ac:dyDescent="0.5">
      <c r="A412" s="9" t="s">
        <v>692</v>
      </c>
    </row>
    <row r="413" spans="1:1" x14ac:dyDescent="0.5">
      <c r="A413" s="10" t="s">
        <v>693</v>
      </c>
    </row>
    <row r="414" spans="1:1" x14ac:dyDescent="0.5">
      <c r="A414" s="9" t="s">
        <v>694</v>
      </c>
    </row>
    <row r="415" spans="1:1" x14ac:dyDescent="0.5">
      <c r="A415" s="10" t="s">
        <v>695</v>
      </c>
    </row>
    <row r="416" spans="1:1" x14ac:dyDescent="0.5">
      <c r="A416" s="9" t="s">
        <v>696</v>
      </c>
    </row>
    <row r="417" spans="1:1" x14ac:dyDescent="0.5">
      <c r="A417" s="9" t="s">
        <v>697</v>
      </c>
    </row>
    <row r="418" spans="1:1" x14ac:dyDescent="0.5">
      <c r="A418" s="10" t="s">
        <v>698</v>
      </c>
    </row>
    <row r="419" spans="1:1" x14ac:dyDescent="0.5">
      <c r="A419" s="9" t="s">
        <v>699</v>
      </c>
    </row>
    <row r="420" spans="1:1" x14ac:dyDescent="0.5">
      <c r="A420" s="10" t="s">
        <v>700</v>
      </c>
    </row>
    <row r="421" spans="1:1" x14ac:dyDescent="0.5">
      <c r="A421" s="9" t="s">
        <v>701</v>
      </c>
    </row>
    <row r="422" spans="1:1" x14ac:dyDescent="0.5">
      <c r="A422" s="10" t="s">
        <v>702</v>
      </c>
    </row>
    <row r="423" spans="1:1" x14ac:dyDescent="0.5">
      <c r="A423" s="9" t="s">
        <v>703</v>
      </c>
    </row>
    <row r="424" spans="1:1" x14ac:dyDescent="0.5">
      <c r="A424" s="10" t="s">
        <v>212</v>
      </c>
    </row>
    <row r="425" spans="1:1" x14ac:dyDescent="0.5">
      <c r="A425" s="10" t="s">
        <v>704</v>
      </c>
    </row>
    <row r="426" spans="1:1" x14ac:dyDescent="0.5">
      <c r="A426" s="9" t="s">
        <v>705</v>
      </c>
    </row>
    <row r="427" spans="1:1" x14ac:dyDescent="0.5">
      <c r="A427" s="10" t="s">
        <v>706</v>
      </c>
    </row>
    <row r="428" spans="1:1" x14ac:dyDescent="0.5">
      <c r="A428" s="9" t="s">
        <v>707</v>
      </c>
    </row>
    <row r="429" spans="1:1" x14ac:dyDescent="0.5">
      <c r="A429" s="10" t="s">
        <v>708</v>
      </c>
    </row>
    <row r="430" spans="1:1" x14ac:dyDescent="0.5">
      <c r="A430" s="9" t="s">
        <v>709</v>
      </c>
    </row>
    <row r="431" spans="1:1" x14ac:dyDescent="0.5">
      <c r="A431" s="10" t="s">
        <v>710</v>
      </c>
    </row>
    <row r="432" spans="1:1" x14ac:dyDescent="0.5">
      <c r="A432" s="9" t="s">
        <v>711</v>
      </c>
    </row>
    <row r="433" spans="1:1" x14ac:dyDescent="0.5">
      <c r="A433" s="9" t="s">
        <v>712</v>
      </c>
    </row>
    <row r="434" spans="1:1" x14ac:dyDescent="0.5">
      <c r="A434" s="10" t="s">
        <v>713</v>
      </c>
    </row>
    <row r="435" spans="1:1" x14ac:dyDescent="0.5">
      <c r="A435" s="9" t="s">
        <v>714</v>
      </c>
    </row>
    <row r="436" spans="1:1" x14ac:dyDescent="0.5">
      <c r="A436" s="10" t="s">
        <v>715</v>
      </c>
    </row>
    <row r="437" spans="1:1" x14ac:dyDescent="0.5">
      <c r="A437" s="9" t="s">
        <v>716</v>
      </c>
    </row>
    <row r="438" spans="1:1" x14ac:dyDescent="0.5">
      <c r="A438" s="10" t="s">
        <v>717</v>
      </c>
    </row>
    <row r="439" spans="1:1" x14ac:dyDescent="0.5">
      <c r="A439" s="9" t="s">
        <v>718</v>
      </c>
    </row>
    <row r="440" spans="1:1" x14ac:dyDescent="0.5">
      <c r="A440" s="10" t="s">
        <v>172</v>
      </c>
    </row>
    <row r="441" spans="1:1" x14ac:dyDescent="0.5">
      <c r="A441" s="10" t="s">
        <v>719</v>
      </c>
    </row>
    <row r="442" spans="1:1" x14ac:dyDescent="0.5">
      <c r="A442" s="9" t="s">
        <v>720</v>
      </c>
    </row>
    <row r="443" spans="1:1" x14ac:dyDescent="0.5">
      <c r="A443" s="10" t="s">
        <v>721</v>
      </c>
    </row>
    <row r="444" spans="1:1" x14ac:dyDescent="0.5">
      <c r="A444" s="9" t="s">
        <v>722</v>
      </c>
    </row>
    <row r="445" spans="1:1" x14ac:dyDescent="0.5">
      <c r="A445" s="10" t="s">
        <v>723</v>
      </c>
    </row>
    <row r="446" spans="1:1" x14ac:dyDescent="0.5">
      <c r="A446" s="9" t="s">
        <v>724</v>
      </c>
    </row>
    <row r="447" spans="1:1" x14ac:dyDescent="0.5">
      <c r="A447" s="10" t="s">
        <v>725</v>
      </c>
    </row>
    <row r="448" spans="1:1" x14ac:dyDescent="0.5">
      <c r="A448" s="9" t="s">
        <v>726</v>
      </c>
    </row>
    <row r="449" spans="1:1" x14ac:dyDescent="0.5">
      <c r="A449" s="9" t="s">
        <v>727</v>
      </c>
    </row>
    <row r="450" spans="1:1" x14ac:dyDescent="0.5">
      <c r="A450" s="10" t="s">
        <v>728</v>
      </c>
    </row>
    <row r="451" spans="1:1" x14ac:dyDescent="0.5">
      <c r="A451" s="9" t="s">
        <v>729</v>
      </c>
    </row>
    <row r="452" spans="1:1" x14ac:dyDescent="0.5">
      <c r="A452" s="10" t="s">
        <v>730</v>
      </c>
    </row>
    <row r="453" spans="1:1" x14ac:dyDescent="0.5">
      <c r="A453" s="9" t="s">
        <v>731</v>
      </c>
    </row>
    <row r="454" spans="1:1" x14ac:dyDescent="0.5">
      <c r="A454" s="10" t="s">
        <v>732</v>
      </c>
    </row>
    <row r="455" spans="1:1" x14ac:dyDescent="0.5">
      <c r="A455" s="9" t="s">
        <v>733</v>
      </c>
    </row>
    <row r="456" spans="1:1" x14ac:dyDescent="0.5">
      <c r="A456" s="10" t="s">
        <v>734</v>
      </c>
    </row>
    <row r="457" spans="1:1" x14ac:dyDescent="0.5">
      <c r="A457" s="10" t="s">
        <v>735</v>
      </c>
    </row>
    <row r="458" spans="1:1" x14ac:dyDescent="0.5">
      <c r="A458" s="9" t="s">
        <v>736</v>
      </c>
    </row>
    <row r="459" spans="1:1" x14ac:dyDescent="0.5">
      <c r="A459" s="10" t="s">
        <v>737</v>
      </c>
    </row>
    <row r="460" spans="1:1" x14ac:dyDescent="0.5">
      <c r="A460" s="9" t="s">
        <v>738</v>
      </c>
    </row>
    <row r="461" spans="1:1" x14ac:dyDescent="0.5">
      <c r="A461" s="10" t="s">
        <v>739</v>
      </c>
    </row>
    <row r="462" spans="1:1" x14ac:dyDescent="0.5">
      <c r="A462" s="10" t="s">
        <v>740</v>
      </c>
    </row>
    <row r="463" spans="1:1" x14ac:dyDescent="0.5">
      <c r="A463" s="9" t="s">
        <v>741</v>
      </c>
    </row>
    <row r="464" spans="1:1" x14ac:dyDescent="0.5">
      <c r="A464" s="10" t="s">
        <v>742</v>
      </c>
    </row>
    <row r="465" spans="1:1" x14ac:dyDescent="0.5">
      <c r="A465" s="9" t="s">
        <v>743</v>
      </c>
    </row>
    <row r="466" spans="1:1" x14ac:dyDescent="0.5">
      <c r="A466" s="10" t="s">
        <v>744</v>
      </c>
    </row>
    <row r="467" spans="1:1" x14ac:dyDescent="0.5">
      <c r="A467" s="9" t="s">
        <v>745</v>
      </c>
    </row>
    <row r="468" spans="1:1" x14ac:dyDescent="0.5">
      <c r="A468" s="10" t="s">
        <v>746</v>
      </c>
    </row>
    <row r="469" spans="1:1" x14ac:dyDescent="0.5">
      <c r="A469" s="9" t="s">
        <v>747</v>
      </c>
    </row>
    <row r="470" spans="1:1" x14ac:dyDescent="0.5">
      <c r="A470" s="9" t="s">
        <v>748</v>
      </c>
    </row>
    <row r="471" spans="1:1" x14ac:dyDescent="0.5">
      <c r="A471" s="10" t="s">
        <v>749</v>
      </c>
    </row>
    <row r="472" spans="1:1" x14ac:dyDescent="0.5">
      <c r="A472" s="9" t="s">
        <v>750</v>
      </c>
    </row>
    <row r="473" spans="1:1" x14ac:dyDescent="0.5">
      <c r="A473" s="10" t="s">
        <v>751</v>
      </c>
    </row>
    <row r="474" spans="1:1" x14ac:dyDescent="0.5">
      <c r="A474" s="9" t="s">
        <v>752</v>
      </c>
    </row>
    <row r="475" spans="1:1" x14ac:dyDescent="0.5">
      <c r="A475" s="10" t="s">
        <v>753</v>
      </c>
    </row>
    <row r="476" spans="1:1" x14ac:dyDescent="0.5">
      <c r="A476" s="9" t="s">
        <v>754</v>
      </c>
    </row>
    <row r="477" spans="1:1" x14ac:dyDescent="0.5">
      <c r="A477" s="10" t="s">
        <v>755</v>
      </c>
    </row>
    <row r="478" spans="1:1" x14ac:dyDescent="0.5">
      <c r="A478" s="10" t="s">
        <v>756</v>
      </c>
    </row>
    <row r="479" spans="1:1" x14ac:dyDescent="0.5">
      <c r="A479" s="9" t="s">
        <v>757</v>
      </c>
    </row>
    <row r="480" spans="1:1" x14ac:dyDescent="0.5">
      <c r="A480" s="10" t="s">
        <v>758</v>
      </c>
    </row>
    <row r="481" spans="1:1" x14ac:dyDescent="0.5">
      <c r="A481" s="9" t="s">
        <v>759</v>
      </c>
    </row>
    <row r="482" spans="1:1" x14ac:dyDescent="0.5">
      <c r="A482" s="10" t="s">
        <v>760</v>
      </c>
    </row>
    <row r="483" spans="1:1" x14ac:dyDescent="0.5">
      <c r="A483" s="9" t="s">
        <v>761</v>
      </c>
    </row>
    <row r="484" spans="1:1" x14ac:dyDescent="0.5">
      <c r="A484" s="10" t="s">
        <v>762</v>
      </c>
    </row>
    <row r="485" spans="1:1" x14ac:dyDescent="0.5">
      <c r="A485" s="9" t="s">
        <v>763</v>
      </c>
    </row>
    <row r="486" spans="1:1" x14ac:dyDescent="0.5">
      <c r="A486" s="9" t="s">
        <v>764</v>
      </c>
    </row>
    <row r="487" spans="1:1" x14ac:dyDescent="0.5">
      <c r="A487" s="10" t="s">
        <v>765</v>
      </c>
    </row>
    <row r="488" spans="1:1" x14ac:dyDescent="0.5">
      <c r="A488" s="9" t="s">
        <v>766</v>
      </c>
    </row>
    <row r="489" spans="1:1" x14ac:dyDescent="0.5">
      <c r="A489" s="10" t="s">
        <v>767</v>
      </c>
    </row>
    <row r="490" spans="1:1" x14ac:dyDescent="0.5">
      <c r="A490" s="9" t="s">
        <v>768</v>
      </c>
    </row>
    <row r="491" spans="1:1" x14ac:dyDescent="0.5">
      <c r="A491" s="10" t="s">
        <v>769</v>
      </c>
    </row>
    <row r="492" spans="1:1" x14ac:dyDescent="0.5">
      <c r="A492" s="9" t="s">
        <v>770</v>
      </c>
    </row>
    <row r="493" spans="1:1" x14ac:dyDescent="0.5">
      <c r="A493" s="10" t="s">
        <v>771</v>
      </c>
    </row>
    <row r="494" spans="1:1" x14ac:dyDescent="0.5">
      <c r="A494" s="10" t="s">
        <v>772</v>
      </c>
    </row>
    <row r="495" spans="1:1" x14ac:dyDescent="0.5">
      <c r="A495" s="9" t="s">
        <v>773</v>
      </c>
    </row>
    <row r="496" spans="1:1" x14ac:dyDescent="0.5">
      <c r="A496" s="10" t="s">
        <v>774</v>
      </c>
    </row>
    <row r="497" spans="1:1" x14ac:dyDescent="0.5">
      <c r="A497" s="9" t="s">
        <v>775</v>
      </c>
    </row>
    <row r="498" spans="1:1" x14ac:dyDescent="0.5">
      <c r="A498" s="10" t="s">
        <v>776</v>
      </c>
    </row>
    <row r="499" spans="1:1" x14ac:dyDescent="0.5">
      <c r="A499" s="9" t="s">
        <v>777</v>
      </c>
    </row>
    <row r="500" spans="1:1" x14ac:dyDescent="0.5">
      <c r="A500" s="10" t="s">
        <v>778</v>
      </c>
    </row>
    <row r="501" spans="1:1" x14ac:dyDescent="0.5">
      <c r="A501" s="9" t="s">
        <v>779</v>
      </c>
    </row>
    <row r="502" spans="1:1" x14ac:dyDescent="0.5">
      <c r="A502" s="9" t="s">
        <v>780</v>
      </c>
    </row>
    <row r="503" spans="1:1" x14ac:dyDescent="0.5">
      <c r="A503" s="10" t="s">
        <v>781</v>
      </c>
    </row>
    <row r="504" spans="1:1" x14ac:dyDescent="0.5">
      <c r="A504" s="9" t="s">
        <v>782</v>
      </c>
    </row>
    <row r="505" spans="1:1" x14ac:dyDescent="0.5">
      <c r="A505" s="10" t="s">
        <v>783</v>
      </c>
    </row>
    <row r="506" spans="1:1" x14ac:dyDescent="0.5">
      <c r="A506" s="9" t="s">
        <v>784</v>
      </c>
    </row>
    <row r="507" spans="1:1" x14ac:dyDescent="0.5">
      <c r="A507" s="10" t="s">
        <v>785</v>
      </c>
    </row>
    <row r="508" spans="1:1" x14ac:dyDescent="0.5">
      <c r="A508" s="9" t="s">
        <v>786</v>
      </c>
    </row>
    <row r="509" spans="1:1" x14ac:dyDescent="0.5">
      <c r="A509" s="10" t="s">
        <v>787</v>
      </c>
    </row>
    <row r="510" spans="1:1" x14ac:dyDescent="0.5">
      <c r="A510" s="10" t="s">
        <v>788</v>
      </c>
    </row>
    <row r="511" spans="1:1" x14ac:dyDescent="0.5">
      <c r="A511" s="9" t="s">
        <v>789</v>
      </c>
    </row>
    <row r="512" spans="1:1" x14ac:dyDescent="0.5">
      <c r="A512" s="10" t="s">
        <v>790</v>
      </c>
    </row>
    <row r="513" spans="1:1" x14ac:dyDescent="0.5">
      <c r="A513" s="9" t="s">
        <v>791</v>
      </c>
    </row>
    <row r="514" spans="1:1" x14ac:dyDescent="0.5">
      <c r="A514" s="10" t="s">
        <v>792</v>
      </c>
    </row>
    <row r="515" spans="1:1" x14ac:dyDescent="0.5">
      <c r="A515" s="9" t="s">
        <v>793</v>
      </c>
    </row>
    <row r="516" spans="1:1" x14ac:dyDescent="0.5">
      <c r="A516" s="10" t="s">
        <v>794</v>
      </c>
    </row>
    <row r="517" spans="1:1" x14ac:dyDescent="0.5">
      <c r="A517" s="9" t="s">
        <v>795</v>
      </c>
    </row>
    <row r="518" spans="1:1" x14ac:dyDescent="0.5">
      <c r="A518" s="9" t="s">
        <v>796</v>
      </c>
    </row>
    <row r="519" spans="1:1" x14ac:dyDescent="0.5">
      <c r="A519" s="10" t="s">
        <v>797</v>
      </c>
    </row>
    <row r="520" spans="1:1" x14ac:dyDescent="0.5">
      <c r="A520" s="9" t="s">
        <v>798</v>
      </c>
    </row>
    <row r="521" spans="1:1" x14ac:dyDescent="0.5">
      <c r="A521" s="10" t="s">
        <v>799</v>
      </c>
    </row>
    <row r="522" spans="1:1" x14ac:dyDescent="0.5">
      <c r="A522" s="9" t="s">
        <v>800</v>
      </c>
    </row>
    <row r="523" spans="1:1" x14ac:dyDescent="0.5">
      <c r="A523" s="10" t="s">
        <v>801</v>
      </c>
    </row>
    <row r="524" spans="1:1" x14ac:dyDescent="0.5">
      <c r="A524" s="9" t="s">
        <v>802</v>
      </c>
    </row>
    <row r="525" spans="1:1" x14ac:dyDescent="0.5">
      <c r="A525" s="10" t="s">
        <v>803</v>
      </c>
    </row>
    <row r="526" spans="1:1" x14ac:dyDescent="0.5">
      <c r="A526" s="10" t="s">
        <v>804</v>
      </c>
    </row>
    <row r="527" spans="1:1" x14ac:dyDescent="0.5">
      <c r="A527" s="9" t="s">
        <v>805</v>
      </c>
    </row>
    <row r="528" spans="1:1" x14ac:dyDescent="0.5">
      <c r="A528" s="10" t="s">
        <v>806</v>
      </c>
    </row>
    <row r="529" spans="1:1" x14ac:dyDescent="0.5">
      <c r="A529" s="9" t="s">
        <v>807</v>
      </c>
    </row>
    <row r="530" spans="1:1" x14ac:dyDescent="0.5">
      <c r="A530" s="10" t="s">
        <v>808</v>
      </c>
    </row>
    <row r="531" spans="1:1" x14ac:dyDescent="0.5">
      <c r="A531" s="9" t="s">
        <v>809</v>
      </c>
    </row>
    <row r="532" spans="1:1" x14ac:dyDescent="0.5">
      <c r="A532" s="10" t="s">
        <v>810</v>
      </c>
    </row>
    <row r="533" spans="1:1" x14ac:dyDescent="0.5">
      <c r="A533" s="9" t="s">
        <v>811</v>
      </c>
    </row>
    <row r="534" spans="1:1" x14ac:dyDescent="0.5">
      <c r="A534" s="9" t="s">
        <v>812</v>
      </c>
    </row>
    <row r="535" spans="1:1" x14ac:dyDescent="0.5">
      <c r="A535" s="10" t="s">
        <v>813</v>
      </c>
    </row>
    <row r="536" spans="1:1" x14ac:dyDescent="0.5">
      <c r="A536" s="9" t="s">
        <v>814</v>
      </c>
    </row>
    <row r="537" spans="1:1" x14ac:dyDescent="0.5">
      <c r="A537" s="10" t="s">
        <v>815</v>
      </c>
    </row>
    <row r="538" spans="1:1" x14ac:dyDescent="0.5">
      <c r="A538" s="9" t="s">
        <v>816</v>
      </c>
    </row>
    <row r="539" spans="1:1" x14ac:dyDescent="0.5">
      <c r="A539" s="10" t="s">
        <v>817</v>
      </c>
    </row>
    <row r="540" spans="1:1" x14ac:dyDescent="0.5">
      <c r="A540" s="9" t="s">
        <v>818</v>
      </c>
    </row>
    <row r="541" spans="1:1" x14ac:dyDescent="0.5">
      <c r="A541" s="10" t="s">
        <v>819</v>
      </c>
    </row>
    <row r="542" spans="1:1" x14ac:dyDescent="0.5">
      <c r="A542" s="10" t="s">
        <v>820</v>
      </c>
    </row>
    <row r="543" spans="1:1" x14ac:dyDescent="0.5">
      <c r="A543" s="9" t="s">
        <v>821</v>
      </c>
    </row>
    <row r="544" spans="1:1" x14ac:dyDescent="0.5">
      <c r="A544" s="10" t="s">
        <v>822</v>
      </c>
    </row>
    <row r="545" spans="1:1" x14ac:dyDescent="0.5">
      <c r="A545" s="9" t="s">
        <v>823</v>
      </c>
    </row>
    <row r="546" spans="1:1" x14ac:dyDescent="0.5">
      <c r="A546" s="10" t="s">
        <v>824</v>
      </c>
    </row>
    <row r="547" spans="1:1" x14ac:dyDescent="0.5">
      <c r="A547" s="9" t="s">
        <v>825</v>
      </c>
    </row>
    <row r="548" spans="1:1" x14ac:dyDescent="0.5">
      <c r="A548" s="10" t="s">
        <v>826</v>
      </c>
    </row>
    <row r="549" spans="1:1" x14ac:dyDescent="0.5">
      <c r="A549" s="9" t="s">
        <v>827</v>
      </c>
    </row>
    <row r="550" spans="1:1" x14ac:dyDescent="0.5">
      <c r="A550" s="9" t="s">
        <v>828</v>
      </c>
    </row>
    <row r="551" spans="1:1" x14ac:dyDescent="0.5">
      <c r="A551" s="10" t="s">
        <v>829</v>
      </c>
    </row>
    <row r="552" spans="1:1" x14ac:dyDescent="0.5">
      <c r="A552" s="9" t="s">
        <v>830</v>
      </c>
    </row>
    <row r="553" spans="1:1" x14ac:dyDescent="0.5">
      <c r="A553" s="10" t="s">
        <v>831</v>
      </c>
    </row>
    <row r="554" spans="1:1" x14ac:dyDescent="0.5">
      <c r="A554" s="9" t="s">
        <v>832</v>
      </c>
    </row>
    <row r="555" spans="1:1" x14ac:dyDescent="0.5">
      <c r="A555" s="10" t="s">
        <v>833</v>
      </c>
    </row>
    <row r="556" spans="1:1" x14ac:dyDescent="0.5">
      <c r="A556" s="9" t="s">
        <v>834</v>
      </c>
    </row>
    <row r="557" spans="1:1" x14ac:dyDescent="0.5">
      <c r="A557" s="10" t="s">
        <v>835</v>
      </c>
    </row>
    <row r="558" spans="1:1" x14ac:dyDescent="0.5">
      <c r="A558" s="10" t="s">
        <v>836</v>
      </c>
    </row>
    <row r="559" spans="1:1" x14ac:dyDescent="0.5">
      <c r="A559" s="9" t="s">
        <v>837</v>
      </c>
    </row>
    <row r="560" spans="1:1" x14ac:dyDescent="0.5">
      <c r="A560" s="10" t="s">
        <v>838</v>
      </c>
    </row>
    <row r="561" spans="1:1" x14ac:dyDescent="0.5">
      <c r="A561" s="9" t="s">
        <v>839</v>
      </c>
    </row>
    <row r="562" spans="1:1" x14ac:dyDescent="0.5">
      <c r="A562" s="10" t="s">
        <v>840</v>
      </c>
    </row>
    <row r="563" spans="1:1" x14ac:dyDescent="0.5">
      <c r="A563" s="9" t="s">
        <v>841</v>
      </c>
    </row>
    <row r="564" spans="1:1" x14ac:dyDescent="0.5">
      <c r="A564" s="10" t="s">
        <v>842</v>
      </c>
    </row>
    <row r="565" spans="1:1" x14ac:dyDescent="0.5">
      <c r="A565" s="10" t="s">
        <v>843</v>
      </c>
    </row>
    <row r="566" spans="1:1" x14ac:dyDescent="0.5">
      <c r="A566" s="9" t="s">
        <v>844</v>
      </c>
    </row>
    <row r="567" spans="1:1" x14ac:dyDescent="0.5">
      <c r="A567" s="10" t="s">
        <v>845</v>
      </c>
    </row>
    <row r="568" spans="1:1" x14ac:dyDescent="0.5">
      <c r="A568" s="9" t="s">
        <v>846</v>
      </c>
    </row>
    <row r="569" spans="1:1" x14ac:dyDescent="0.5">
      <c r="A569" s="10" t="s">
        <v>847</v>
      </c>
    </row>
    <row r="570" spans="1:1" x14ac:dyDescent="0.5">
      <c r="A570" s="9" t="s">
        <v>848</v>
      </c>
    </row>
    <row r="571" spans="1:1" x14ac:dyDescent="0.5">
      <c r="A571" s="10" t="s">
        <v>849</v>
      </c>
    </row>
    <row r="572" spans="1:1" x14ac:dyDescent="0.5">
      <c r="A572" s="10" t="s">
        <v>850</v>
      </c>
    </row>
    <row r="573" spans="1:1" x14ac:dyDescent="0.5">
      <c r="A573" s="9" t="s">
        <v>851</v>
      </c>
    </row>
    <row r="574" spans="1:1" x14ac:dyDescent="0.5">
      <c r="A574" s="10" t="s">
        <v>852</v>
      </c>
    </row>
    <row r="575" spans="1:1" x14ac:dyDescent="0.5">
      <c r="A575" s="9" t="s">
        <v>853</v>
      </c>
    </row>
    <row r="576" spans="1:1" x14ac:dyDescent="0.5">
      <c r="A576" s="10" t="s">
        <v>854</v>
      </c>
    </row>
    <row r="577" spans="1:1" x14ac:dyDescent="0.5">
      <c r="A577" s="9" t="s">
        <v>855</v>
      </c>
    </row>
    <row r="578" spans="1:1" x14ac:dyDescent="0.5">
      <c r="A578" s="10" t="s">
        <v>856</v>
      </c>
    </row>
    <row r="579" spans="1:1" x14ac:dyDescent="0.5">
      <c r="A579" s="10" t="s">
        <v>857</v>
      </c>
    </row>
    <row r="580" spans="1:1" x14ac:dyDescent="0.5">
      <c r="A580" s="9" t="s">
        <v>858</v>
      </c>
    </row>
    <row r="581" spans="1:1" x14ac:dyDescent="0.5">
      <c r="A581" s="10" t="s">
        <v>859</v>
      </c>
    </row>
    <row r="582" spans="1:1" x14ac:dyDescent="0.5">
      <c r="A582" s="9" t="s">
        <v>860</v>
      </c>
    </row>
    <row r="583" spans="1:1" x14ac:dyDescent="0.5">
      <c r="A583" s="10" t="s">
        <v>861</v>
      </c>
    </row>
    <row r="584" spans="1:1" x14ac:dyDescent="0.5">
      <c r="A584" s="9" t="s">
        <v>862</v>
      </c>
    </row>
    <row r="585" spans="1:1" x14ac:dyDescent="0.5">
      <c r="A585" s="10" t="s">
        <v>863</v>
      </c>
    </row>
    <row r="586" spans="1:1" x14ac:dyDescent="0.5">
      <c r="A586" s="10" t="s">
        <v>864</v>
      </c>
    </row>
    <row r="587" spans="1:1" x14ac:dyDescent="0.5">
      <c r="A587" s="9" t="s">
        <v>865</v>
      </c>
    </row>
    <row r="588" spans="1:1" x14ac:dyDescent="0.5">
      <c r="A588" s="10" t="s">
        <v>866</v>
      </c>
    </row>
    <row r="589" spans="1:1" x14ac:dyDescent="0.5">
      <c r="A589" s="9" t="s">
        <v>867</v>
      </c>
    </row>
    <row r="590" spans="1:1" x14ac:dyDescent="0.5">
      <c r="A590" s="10" t="s">
        <v>868</v>
      </c>
    </row>
    <row r="591" spans="1:1" x14ac:dyDescent="0.5">
      <c r="A591" s="9" t="s">
        <v>869</v>
      </c>
    </row>
    <row r="592" spans="1:1" x14ac:dyDescent="0.5">
      <c r="A592" s="10" t="s">
        <v>870</v>
      </c>
    </row>
    <row r="593" spans="1:1" x14ac:dyDescent="0.5">
      <c r="A593" s="10" t="s">
        <v>871</v>
      </c>
    </row>
    <row r="594" spans="1:1" x14ac:dyDescent="0.5">
      <c r="A594" s="9" t="s">
        <v>872</v>
      </c>
    </row>
    <row r="595" spans="1:1" x14ac:dyDescent="0.5">
      <c r="A595" s="10" t="s">
        <v>873</v>
      </c>
    </row>
    <row r="596" spans="1:1" x14ac:dyDescent="0.5">
      <c r="A596" s="9" t="s">
        <v>874</v>
      </c>
    </row>
    <row r="597" spans="1:1" x14ac:dyDescent="0.5">
      <c r="A597" s="10" t="s">
        <v>875</v>
      </c>
    </row>
    <row r="598" spans="1:1" x14ac:dyDescent="0.5">
      <c r="A598" s="9" t="s">
        <v>876</v>
      </c>
    </row>
    <row r="599" spans="1:1" x14ac:dyDescent="0.5">
      <c r="A599" s="10" t="s">
        <v>877</v>
      </c>
    </row>
    <row r="600" spans="1:1" x14ac:dyDescent="0.5">
      <c r="A600" s="10" t="s">
        <v>878</v>
      </c>
    </row>
    <row r="601" spans="1:1" x14ac:dyDescent="0.5">
      <c r="A601" s="9" t="s">
        <v>879</v>
      </c>
    </row>
    <row r="602" spans="1:1" x14ac:dyDescent="0.5">
      <c r="A602" s="10" t="s">
        <v>880</v>
      </c>
    </row>
    <row r="603" spans="1:1" x14ac:dyDescent="0.5">
      <c r="A603" s="9" t="s">
        <v>881</v>
      </c>
    </row>
    <row r="604" spans="1:1" x14ac:dyDescent="0.5">
      <c r="A604" s="10" t="s">
        <v>882</v>
      </c>
    </row>
    <row r="605" spans="1:1" x14ac:dyDescent="0.5">
      <c r="A605" s="9" t="s">
        <v>883</v>
      </c>
    </row>
    <row r="606" spans="1:1" x14ac:dyDescent="0.5">
      <c r="A606" s="10" t="s">
        <v>884</v>
      </c>
    </row>
    <row r="607" spans="1:1" x14ac:dyDescent="0.5">
      <c r="A607" s="10" t="s">
        <v>885</v>
      </c>
    </row>
    <row r="608" spans="1:1" x14ac:dyDescent="0.5">
      <c r="A608" s="9" t="s">
        <v>886</v>
      </c>
    </row>
    <row r="609" spans="1:1" x14ac:dyDescent="0.5">
      <c r="A609" s="10" t="s">
        <v>887</v>
      </c>
    </row>
    <row r="610" spans="1:1" x14ac:dyDescent="0.5">
      <c r="A610" s="9" t="s">
        <v>888</v>
      </c>
    </row>
    <row r="611" spans="1:1" x14ac:dyDescent="0.5">
      <c r="A611" s="10" t="s">
        <v>889</v>
      </c>
    </row>
    <row r="612" spans="1:1" x14ac:dyDescent="0.5">
      <c r="A612" s="9" t="s">
        <v>890</v>
      </c>
    </row>
    <row r="613" spans="1:1" x14ac:dyDescent="0.5">
      <c r="A613" s="10" t="s">
        <v>891</v>
      </c>
    </row>
    <row r="614" spans="1:1" x14ac:dyDescent="0.5">
      <c r="A614" s="10" t="s">
        <v>892</v>
      </c>
    </row>
    <row r="615" spans="1:1" x14ac:dyDescent="0.5">
      <c r="A615" s="9" t="s">
        <v>893</v>
      </c>
    </row>
    <row r="616" spans="1:1" x14ac:dyDescent="0.5">
      <c r="A616" s="10" t="s">
        <v>894</v>
      </c>
    </row>
    <row r="617" spans="1:1" x14ac:dyDescent="0.5">
      <c r="A617" s="9" t="s">
        <v>895</v>
      </c>
    </row>
    <row r="618" spans="1:1" x14ac:dyDescent="0.5">
      <c r="A618" s="10" t="s">
        <v>896</v>
      </c>
    </row>
    <row r="619" spans="1:1" x14ac:dyDescent="0.5">
      <c r="A619" s="9" t="s">
        <v>897</v>
      </c>
    </row>
    <row r="620" spans="1:1" x14ac:dyDescent="0.5">
      <c r="A620" s="10" t="s">
        <v>898</v>
      </c>
    </row>
    <row r="621" spans="1:1" x14ac:dyDescent="0.5">
      <c r="A621" s="10" t="s">
        <v>899</v>
      </c>
    </row>
    <row r="622" spans="1:1" x14ac:dyDescent="0.5">
      <c r="A622" s="9" t="s">
        <v>900</v>
      </c>
    </row>
    <row r="623" spans="1:1" x14ac:dyDescent="0.5">
      <c r="A623" s="10" t="s">
        <v>901</v>
      </c>
    </row>
    <row r="624" spans="1:1" x14ac:dyDescent="0.5">
      <c r="A624" s="9" t="s">
        <v>902</v>
      </c>
    </row>
    <row r="625" spans="1:1" x14ac:dyDescent="0.5">
      <c r="A625" s="10" t="s">
        <v>903</v>
      </c>
    </row>
    <row r="626" spans="1:1" x14ac:dyDescent="0.5">
      <c r="A626" s="9" t="s">
        <v>904</v>
      </c>
    </row>
    <row r="627" spans="1:1" x14ac:dyDescent="0.5">
      <c r="A627" s="10" t="s">
        <v>905</v>
      </c>
    </row>
    <row r="628" spans="1:1" x14ac:dyDescent="0.5">
      <c r="A628" s="10" t="s">
        <v>906</v>
      </c>
    </row>
    <row r="629" spans="1:1" x14ac:dyDescent="0.5">
      <c r="A629" s="9" t="s">
        <v>907</v>
      </c>
    </row>
    <row r="630" spans="1:1" x14ac:dyDescent="0.5">
      <c r="A630" s="10" t="s">
        <v>908</v>
      </c>
    </row>
    <row r="631" spans="1:1" x14ac:dyDescent="0.5">
      <c r="A631" s="9" t="s">
        <v>909</v>
      </c>
    </row>
    <row r="632" spans="1:1" x14ac:dyDescent="0.5">
      <c r="A632" s="10" t="s">
        <v>910</v>
      </c>
    </row>
    <row r="633" spans="1:1" x14ac:dyDescent="0.5">
      <c r="A633" s="9" t="s">
        <v>911</v>
      </c>
    </row>
    <row r="634" spans="1:1" x14ac:dyDescent="0.5">
      <c r="A634" s="10" t="s">
        <v>912</v>
      </c>
    </row>
    <row r="635" spans="1:1" x14ac:dyDescent="0.5">
      <c r="A635" s="10" t="s">
        <v>913</v>
      </c>
    </row>
    <row r="636" spans="1:1" x14ac:dyDescent="0.5">
      <c r="A636" s="9" t="s">
        <v>914</v>
      </c>
    </row>
    <row r="637" spans="1:1" x14ac:dyDescent="0.5">
      <c r="A637" s="10" t="s">
        <v>915</v>
      </c>
    </row>
    <row r="638" spans="1:1" x14ac:dyDescent="0.5">
      <c r="A638" s="9" t="s">
        <v>916</v>
      </c>
    </row>
    <row r="639" spans="1:1" x14ac:dyDescent="0.5">
      <c r="A639" s="10" t="s">
        <v>917</v>
      </c>
    </row>
    <row r="640" spans="1:1" x14ac:dyDescent="0.5">
      <c r="A640" s="9" t="s">
        <v>918</v>
      </c>
    </row>
    <row r="641" spans="1:1" x14ac:dyDescent="0.5">
      <c r="A641" s="10" t="s">
        <v>919</v>
      </c>
    </row>
    <row r="642" spans="1:1" x14ac:dyDescent="0.5">
      <c r="A642" s="10" t="s">
        <v>920</v>
      </c>
    </row>
    <row r="643" spans="1:1" x14ac:dyDescent="0.5">
      <c r="A643" s="9" t="s">
        <v>921</v>
      </c>
    </row>
    <row r="644" spans="1:1" x14ac:dyDescent="0.5">
      <c r="A644" s="10" t="s">
        <v>922</v>
      </c>
    </row>
    <row r="645" spans="1:1" x14ac:dyDescent="0.5">
      <c r="A645" s="9" t="s">
        <v>923</v>
      </c>
    </row>
    <row r="646" spans="1:1" x14ac:dyDescent="0.5">
      <c r="A646" s="10" t="s">
        <v>924</v>
      </c>
    </row>
    <row r="647" spans="1:1" x14ac:dyDescent="0.5">
      <c r="A647" s="9" t="s">
        <v>925</v>
      </c>
    </row>
    <row r="648" spans="1:1" x14ac:dyDescent="0.5">
      <c r="A648" s="10" t="s">
        <v>926</v>
      </c>
    </row>
    <row r="649" spans="1:1" x14ac:dyDescent="0.5">
      <c r="A649" s="10" t="s">
        <v>927</v>
      </c>
    </row>
    <row r="650" spans="1:1" x14ac:dyDescent="0.5">
      <c r="A650" s="9" t="s">
        <v>928</v>
      </c>
    </row>
    <row r="651" spans="1:1" x14ac:dyDescent="0.5">
      <c r="A651" s="10" t="s">
        <v>929</v>
      </c>
    </row>
    <row r="652" spans="1:1" x14ac:dyDescent="0.5">
      <c r="A652" s="9" t="s">
        <v>930</v>
      </c>
    </row>
    <row r="653" spans="1:1" x14ac:dyDescent="0.5">
      <c r="A653" s="10" t="s">
        <v>931</v>
      </c>
    </row>
    <row r="654" spans="1:1" x14ac:dyDescent="0.5">
      <c r="A654" s="9" t="s">
        <v>932</v>
      </c>
    </row>
    <row r="655" spans="1:1" x14ac:dyDescent="0.5">
      <c r="A655" s="10" t="s">
        <v>933</v>
      </c>
    </row>
    <row r="656" spans="1:1" x14ac:dyDescent="0.5">
      <c r="A656" s="10" t="s">
        <v>934</v>
      </c>
    </row>
    <row r="657" spans="1:1" x14ac:dyDescent="0.5">
      <c r="A657" s="9" t="s">
        <v>935</v>
      </c>
    </row>
    <row r="658" spans="1:1" x14ac:dyDescent="0.5">
      <c r="A658" s="10" t="s">
        <v>936</v>
      </c>
    </row>
    <row r="659" spans="1:1" x14ac:dyDescent="0.5">
      <c r="A659" s="9" t="s">
        <v>937</v>
      </c>
    </row>
    <row r="660" spans="1:1" x14ac:dyDescent="0.5">
      <c r="A660" s="10" t="s">
        <v>938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Pflanzen</vt:lpstr>
      <vt:lpstr>Tabelle3</vt:lpstr>
      <vt:lpstr>Wsls Regionen</vt:lpstr>
      <vt:lpstr>Pflanzeneffekte</vt:lpstr>
      <vt:lpstr>Pflanzennamen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 Valverde</cp:lastModifiedBy>
  <dcterms:created xsi:type="dcterms:W3CDTF">2015-06-05T18:19:34Z</dcterms:created>
  <dcterms:modified xsi:type="dcterms:W3CDTF">2023-11-03T16:59:17Z</dcterms:modified>
</cp:coreProperties>
</file>